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mc:AlternateContent xmlns:mc="http://schemas.openxmlformats.org/markup-compatibility/2006">
    <mc:Choice Requires="x15">
      <x15ac:absPath xmlns:x15ac="http://schemas.microsoft.com/office/spreadsheetml/2010/11/ac" url="C:\Users\rapy1\OneDrive - NHS Digital\BAU Ops\TOMs\"/>
    </mc:Choice>
  </mc:AlternateContent>
  <xr:revisionPtr revIDLastSave="178" documentId="8_{46F0CCBB-775D-4E65-9290-7522A95BC0C7}" xr6:coauthVersionLast="40" xr6:coauthVersionMax="40" xr10:uidLastSave="{B55E919B-F8B3-4EC5-9B12-15EC15B6F6C9}"/>
  <bookViews>
    <workbookView xWindow="0" yWindow="0" windowWidth="20490" windowHeight="7155" tabRatio="958" activeTab="1" xr2:uid="{00000000-000D-0000-FFFF-FFFF00000000}"/>
  </bookViews>
  <sheets>
    <sheet name="Cover" sheetId="21" r:id="rId1"/>
    <sheet name="Introduction" sheetId="35" r:id="rId2"/>
    <sheet name="User Guide" sheetId="34" r:id="rId3"/>
    <sheet name="Approval Gateways" sheetId="23" r:id="rId4"/>
    <sheet name="1-Contact Log" sheetId="8" r:id="rId5"/>
    <sheet name="2 - Client Supplier" sheetId="36" r:id="rId6"/>
    <sheet name="3 - Deployment " sheetId="37" r:id="rId7"/>
    <sheet name="4 - Topology" sheetId="17" r:id="rId8"/>
    <sheet name="5 - Architecture" sheetId="11" r:id="rId9"/>
    <sheet name="6 - IG and Security" sheetId="22" r:id="rId10"/>
    <sheet name="7 - Clinical Safety " sheetId="30" r:id="rId11"/>
    <sheet name="8 - Service" sheetId="38" r:id="rId12"/>
    <sheet name="9a - SMS Generic Client Reqs" sheetId="7" r:id="rId13"/>
    <sheet name="9b - SMS PDS Client Reqs" sheetId="18" r:id="rId14"/>
    <sheet name="NHS Digital Assessement" sheetId="32" state="hidden" r:id="rId15"/>
    <sheet name="Lists" sheetId="33" state="hidden" r:id="rId16"/>
  </sheets>
  <externalReferences>
    <externalReference r:id="rId17"/>
    <externalReference r:id="rId18"/>
  </externalReferences>
  <definedNames>
    <definedName name="_xlnm._FilterDatabase" localSheetId="1" hidden="1">Introduction!#REF!</definedName>
    <definedName name="_Toc456344471" localSheetId="3">'Approval Gateways'!#REF!</definedName>
    <definedName name="_Toc456344472" localSheetId="3">'Approval Gateways'!#REF!</definedName>
    <definedName name="_Toc456344473" localSheetId="3">'Approval Gateways'!#REF!</definedName>
    <definedName name="AccessMethod" localSheetId="5">[1]Lists!$B$66:$B$73</definedName>
    <definedName name="AccessMethod" localSheetId="6">[1]Lists!$B$66:$B$73</definedName>
    <definedName name="AccessMethod" localSheetId="11">[1]Lists!$B$66:$B$73</definedName>
    <definedName name="AccessMethod" localSheetId="1">#REF!</definedName>
    <definedName name="AccessMethod" localSheetId="2">#REF!</definedName>
    <definedName name="AccessMethod">Lists!$B$66:$B$73</definedName>
    <definedName name="Approval" localSheetId="5">[1]Lists!$B$109:$B$110</definedName>
    <definedName name="Approval" localSheetId="6">[1]Lists!$B$109:$B$110</definedName>
    <definedName name="Approval" localSheetId="11">[1]Lists!$B$109:$B$110</definedName>
    <definedName name="Approval">Lists!$B$109:$B$110</definedName>
    <definedName name="Assessment" localSheetId="11">#REF!</definedName>
    <definedName name="Assessment">#REF!</definedName>
    <definedName name="Bundles">[2]Lists!$E$2:$E$27</definedName>
    <definedName name="Change">[2]Lists!$G$2:$G$5</definedName>
    <definedName name="Compliance_Level" localSheetId="11">#REF!</definedName>
    <definedName name="Compliance_Level">#REF!</definedName>
    <definedName name="DMS">[2]Lists!$K$2:$K$9</definedName>
    <definedName name="EndUserOrgType">Lists!$B$41:$B$50</definedName>
    <definedName name="IGSoCResult" localSheetId="1">#REF!</definedName>
    <definedName name="IGSoCResult" localSheetId="2">#REF!</definedName>
    <definedName name="IGSoCResult">Lists!$B$83:$B$86</definedName>
    <definedName name="IGTResult" localSheetId="5">[1]Lists!$B$76:$B$80</definedName>
    <definedName name="IGTResult" localSheetId="6">[1]Lists!$B$76:$B$80</definedName>
    <definedName name="IGTResult" localSheetId="11">[1]Lists!$B$76:$B$80</definedName>
    <definedName name="IGTResult" localSheetId="1">#REF!</definedName>
    <definedName name="IGTResult" localSheetId="2">#REF!</definedName>
    <definedName name="IGTResult">Lists!$B$76:$B$80</definedName>
    <definedName name="ITK_SMSP" localSheetId="11">#REF!</definedName>
    <definedName name="ITK_SMSP">#REF!</definedName>
    <definedName name="Jurisdiction" localSheetId="5">[1]Lists!$B$89:$B$92</definedName>
    <definedName name="Jurisdiction" localSheetId="6">[1]Lists!$B$89:$B$92</definedName>
    <definedName name="Jurisdiction" localSheetId="11">[1]Lists!$B$89:$B$92</definedName>
    <definedName name="Jurisdiction" localSheetId="1">#REF!</definedName>
    <definedName name="Jurisdiction" localSheetId="2">#REF!</definedName>
    <definedName name="Jurisdiction">Lists!$B$89:$B$92</definedName>
    <definedName name="NHSorNot" localSheetId="5">[1]Lists!$B$53:$B$56</definedName>
    <definedName name="NHSorNot" localSheetId="6">[1]Lists!$B$53:$B$56</definedName>
    <definedName name="NHSorNot" localSheetId="11">[1]Lists!$B$53:$B$56</definedName>
    <definedName name="NHSorNot" localSheetId="1">#REF!</definedName>
    <definedName name="NHSorNot" localSheetId="2">#REF!</definedName>
    <definedName name="NHSorNot">Lists!$B$53:$B$56</definedName>
    <definedName name="OrgType" localSheetId="1">#REF!</definedName>
    <definedName name="OrgType" localSheetId="2">#REF!</definedName>
    <definedName name="OrgType">Lists!$B$14:$B$25</definedName>
    <definedName name="_xlnm.Print_Area" localSheetId="11">'8 - Service'!$A$1:$E$29</definedName>
    <definedName name="RAG">Lists!$B$6:$B$11</definedName>
    <definedName name="Select" localSheetId="6">'3 - Deployment '!$E$59</definedName>
    <definedName name="Status" localSheetId="11">#REF!</definedName>
    <definedName name="Status">#REF!</definedName>
    <definedName name="System">[2]Lists!$A$2:$A$7</definedName>
    <definedName name="Testbench">[2]Lists!$M$2:$M$3</definedName>
    <definedName name="UsageOutcome" localSheetId="5">[1]Lists!$B$113:$B$117</definedName>
    <definedName name="UsageOutcome" localSheetId="6">[1]Lists!$B$113:$B$117</definedName>
    <definedName name="UsageOutcome" localSheetId="11">[1]Lists!$B$113:$B$117</definedName>
    <definedName name="UsageOutcome">Lists!$B$113:$B$117</definedName>
    <definedName name="Yes" localSheetId="11">#REF!</definedName>
    <definedName name="Yes">#REF!</definedName>
    <definedName name="YesNo">[2]Lists!$I$2:$I$4</definedName>
  </definedNames>
  <calcPr calcId="19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2" i="30" l="1"/>
  <c r="B26" i="30" s="1"/>
  <c r="B32" i="18" l="1"/>
  <c r="B31" i="18"/>
  <c r="B34" i="7"/>
  <c r="B33" i="7"/>
  <c r="B28" i="30"/>
  <c r="B27" i="30"/>
  <c r="F80" i="32"/>
  <c r="F81" i="32"/>
  <c r="F82" i="32"/>
  <c r="F83" i="32"/>
  <c r="F84" i="32"/>
  <c r="F85" i="32"/>
  <c r="F79" i="32"/>
  <c r="F75" i="32"/>
  <c r="F76" i="32"/>
  <c r="F77" i="32"/>
  <c r="F74" i="32"/>
  <c r="F59" i="32"/>
  <c r="F60" i="32"/>
  <c r="F61" i="32"/>
  <c r="F62" i="32"/>
  <c r="F63" i="32"/>
  <c r="F64" i="32"/>
  <c r="F65" i="32"/>
  <c r="F66" i="32"/>
  <c r="F67" i="32"/>
  <c r="F68" i="32"/>
  <c r="F69" i="32"/>
  <c r="F70" i="32"/>
  <c r="F71" i="32"/>
  <c r="F72" i="32"/>
  <c r="F58" i="32"/>
  <c r="F53" i="32"/>
  <c r="F54" i="32"/>
  <c r="F55" i="32"/>
  <c r="F56" i="32"/>
  <c r="F52" i="32"/>
  <c r="F49" i="32"/>
  <c r="F50" i="32"/>
  <c r="F48" i="32"/>
  <c r="F42" i="32"/>
  <c r="F43" i="32"/>
  <c r="F44" i="32"/>
  <c r="F45" i="32"/>
  <c r="F46" i="32"/>
  <c r="F41" i="32"/>
  <c r="F35" i="32"/>
  <c r="F36" i="32"/>
  <c r="F37" i="32"/>
  <c r="F38" i="32"/>
  <c r="F39" i="32"/>
  <c r="F34" i="32"/>
  <c r="F32" i="32"/>
  <c r="F30" i="32"/>
  <c r="F29" i="32"/>
  <c r="F28" i="32"/>
  <c r="F26" i="32"/>
  <c r="F25" i="32"/>
  <c r="F24" i="32"/>
  <c r="F22" i="32"/>
  <c r="F21" i="32"/>
  <c r="F8" i="32"/>
  <c r="F9" i="32"/>
  <c r="F10" i="32"/>
  <c r="F11" i="32"/>
  <c r="F12" i="32"/>
  <c r="F13" i="32"/>
  <c r="F14" i="32"/>
  <c r="F15" i="32"/>
  <c r="F16" i="32"/>
  <c r="F17" i="32"/>
  <c r="F18" i="32"/>
  <c r="F19" i="32"/>
  <c r="F7" i="32"/>
  <c r="F23" i="22"/>
  <c r="C77" i="32"/>
  <c r="C76" i="32"/>
  <c r="C75" i="32"/>
  <c r="C74" i="32"/>
  <c r="C71" i="32"/>
  <c r="C69" i="32"/>
  <c r="C66" i="32"/>
  <c r="C62" i="32"/>
  <c r="C61" i="32"/>
  <c r="C60" i="32"/>
  <c r="C59" i="32"/>
  <c r="C50" i="32"/>
  <c r="C39" i="32"/>
  <c r="C37" i="32"/>
  <c r="C35" i="32"/>
  <c r="C30" i="32"/>
  <c r="C29" i="32"/>
  <c r="C28" i="32"/>
  <c r="C26" i="32"/>
  <c r="C25" i="32"/>
  <c r="C24" i="32"/>
  <c r="C19" i="32"/>
  <c r="C16" i="32"/>
  <c r="C15" i="32"/>
  <c r="C14" i="32"/>
  <c r="C7" i="32"/>
  <c r="F28" i="22"/>
  <c r="F15" i="22"/>
  <c r="F13" i="22"/>
  <c r="H28" i="22"/>
  <c r="H23" i="22"/>
  <c r="H15" i="22"/>
  <c r="H13" i="22"/>
  <c r="B34" i="30"/>
  <c r="B37" i="30"/>
  <c r="B36" i="30"/>
  <c r="B39" i="22" l="1"/>
  <c r="B35" i="30"/>
  <c r="B44" i="22"/>
  <c r="B50" i="22" s="1"/>
  <c r="B51" i="22" l="1"/>
</calcChain>
</file>

<file path=xl/sharedStrings.xml><?xml version="1.0" encoding="utf-8"?>
<sst xmlns="http://schemas.openxmlformats.org/spreadsheetml/2006/main" count="1438" uniqueCount="858">
  <si>
    <t>First of Type</t>
  </si>
  <si>
    <t>Item</t>
  </si>
  <si>
    <t>Response</t>
  </si>
  <si>
    <t>Guidance</t>
  </si>
  <si>
    <t>Date</t>
  </si>
  <si>
    <t>Product</t>
  </si>
  <si>
    <t>Supplier</t>
  </si>
  <si>
    <t>Overview description</t>
  </si>
  <si>
    <t>User base</t>
  </si>
  <si>
    <t>Category</t>
  </si>
  <si>
    <t>The supplier of the product</t>
  </si>
  <si>
    <t>Key dates</t>
  </si>
  <si>
    <t>Audit</t>
  </si>
  <si>
    <t>Info</t>
  </si>
  <si>
    <t>Yes</t>
  </si>
  <si>
    <t>No</t>
  </si>
  <si>
    <t>Type</t>
  </si>
  <si>
    <t>Name</t>
  </si>
  <si>
    <t>Email</t>
  </si>
  <si>
    <t>Telno</t>
  </si>
  <si>
    <t>Job Title</t>
  </si>
  <si>
    <t xml:space="preserve">Other key ICT contacts </t>
  </si>
  <si>
    <t>ICT Manager(s)</t>
  </si>
  <si>
    <t>SIRO(s)</t>
  </si>
  <si>
    <t>Clinical Safety Officer(s)</t>
  </si>
  <si>
    <t>Version and configuration details</t>
  </si>
  <si>
    <t>Provide a brief introductory overview describing at a high level what the interface does and why it is being introduced</t>
  </si>
  <si>
    <t>The Senior Information Risk Owner responsible for signoff of IG related risks (Note: May be multiple individuals if several organisations are involved)</t>
  </si>
  <si>
    <t>Other Supplier 1</t>
  </si>
  <si>
    <t>Repeat and add other suppliers as required</t>
  </si>
  <si>
    <t>Depending on the assessment of clinical safety implications, may need to be used as an advice / escalation point for any Clinical Safety risks. (May be n/a if not involved)</t>
  </si>
  <si>
    <t>Organisational Requirements</t>
  </si>
  <si>
    <t>MSCA-ORG-01</t>
  </si>
  <si>
    <t>MSCA-ORG-02</t>
  </si>
  <si>
    <t>MSCA-ORG-03</t>
  </si>
  <si>
    <t>MSCA-ORG-04</t>
  </si>
  <si>
    <t>This may be needed in order to follow up on audit enquiries about use of Spine data.
Note that where the SMSP is hosted by an external supplier, then this may include organising back-to-back agreements with the supplier regarding audit enquiries.</t>
  </si>
  <si>
    <t>General IG</t>
  </si>
  <si>
    <t>MSCA-IG-01</t>
  </si>
  <si>
    <t>The Mini Services Client Application MUST provide RBAC control over access to its features</t>
  </si>
  <si>
    <t>MSCA-IG-02</t>
  </si>
  <si>
    <t>The Mini Services Client Application MUST provide authentication control over access to its administration and other features</t>
  </si>
  <si>
    <t>MSCA-IG-03</t>
  </si>
  <si>
    <t>The Mini Services Client Application SHOULD display basic security context information to the user</t>
  </si>
  <si>
    <t>MSCA-IG-04</t>
  </si>
  <si>
    <t>The Mini Services Client Application SHOULD ensure appropriate labelling of personal data</t>
  </si>
  <si>
    <t>MSCA-IG-005</t>
  </si>
  <si>
    <t>The Mini Services Client Application MUST be hosted in a managed and secure environment</t>
  </si>
  <si>
    <t>The Mini Services Client Application MUST provide a secure audit trail</t>
  </si>
  <si>
    <t>MSCA-AUD-01</t>
  </si>
  <si>
    <t>MSCA-AUD-02</t>
  </si>
  <si>
    <t>Events that MUST be audited</t>
  </si>
  <si>
    <t>MSCA-AUD-03</t>
  </si>
  <si>
    <t>Data Items that MUST be audited</t>
  </si>
  <si>
    <t>MSCA-AUD-04</t>
  </si>
  <si>
    <t>The Mini Services Client Application MUST provide an Audit Identifier for the initiating user when calling Spine Mini Services</t>
  </si>
  <si>
    <t>MSCA-AUD-05</t>
  </si>
  <si>
    <t>Audit entries MUST be available on a queryable interface</t>
  </si>
  <si>
    <t>MSCA-AUD-06</t>
  </si>
  <si>
    <t>The Mini Services Client Application MUST utilise a Stratum 3 time source as a minimum</t>
  </si>
  <si>
    <t>MSCA-AUD-07</t>
  </si>
  <si>
    <t>Audit timestamps generated by Mini Services Client Application MUST comply with issued guidance on time zones</t>
  </si>
  <si>
    <t>PDS - General</t>
  </si>
  <si>
    <t>MSCA-PDS-01</t>
  </si>
  <si>
    <t>The Mini Services Client Application SHOULD have an easy-to-use User Interface, which encourages best-practice usage of PDS</t>
  </si>
  <si>
    <t>MSCA-PDS-02</t>
  </si>
  <si>
    <t>The Mini Services Client Application SHOULD coordinate seamlessly between local and PDS tracing</t>
  </si>
  <si>
    <t>MSCA-PDS-03</t>
  </si>
  <si>
    <t>The Mini Services Client Application MUST support the user in ensuring that patients are accurately traced</t>
  </si>
  <si>
    <t>MSCA-PDS-04</t>
  </si>
  <si>
    <t>If the patient cannot be traced then the Mini Services Client Application SHOULD allow the user to create a new local record</t>
  </si>
  <si>
    <t>MSCA-PDS-05</t>
  </si>
  <si>
    <t>The Mini Services Client Application SHOULD provide for synchronisation of local data with PDS at as many relevant events as possible</t>
  </si>
  <si>
    <t>MSCA-PDS-06</t>
  </si>
  <si>
    <t>The Mini Services Client Application MUST display the NHS Number correctly</t>
  </si>
  <si>
    <t>The Mini Services Client Application MUST display and print the NHS number in 3-3-4 format on all screens and printed material, e.g. 123 456 7890
Bar-coded NHS numbers MUST be in the Information Standards Board ISB/0061-00/2004 format</t>
  </si>
  <si>
    <t>MSCA-PDS-07</t>
  </si>
  <si>
    <t>The Mini Services Client Application SHOULD use wildcards appropriately</t>
  </si>
  <si>
    <t>PDS - Data Quality</t>
  </si>
  <si>
    <t>MSCA-DQ-01</t>
  </si>
  <si>
    <t>The Mini Services Client Application MUST provide safe handling and resolution of duplicate NHS Numbers</t>
  </si>
  <si>
    <t>MSCA-DQ-02</t>
  </si>
  <si>
    <t>The Mini Services Client Application MUST provide for both logical and permanent deletion of records</t>
  </si>
  <si>
    <t>MSCA-DQ-03</t>
  </si>
  <si>
    <t>The Mini Services Client Application MUST provide safe handling and resolution of superseded NHS Numbers</t>
  </si>
  <si>
    <t>MSCA-DQ-04</t>
  </si>
  <si>
    <t>The Mini Services Client Application MUST provide safe handling and resolution of records marked as “invalid” on PDS</t>
  </si>
  <si>
    <t>MSCA-DQ-05</t>
  </si>
  <si>
    <t>The Mini Services Client Application SHOULD provide data quality reports</t>
  </si>
  <si>
    <t>MSCA-DQ-06</t>
  </si>
  <si>
    <t>The Mini Services Client Application SHOULD trigger a back-office resolution process where local discrepancies with PDS are detected</t>
  </si>
  <si>
    <t>The Spine Mini Services interface does not allow direct updates to PDS.
Therefore where the data retrieved from PDS is believed to be incorrect, the Mini Services Client Application SHOULD trigger a local back-office process to resolve the problem. (For example this might involve a local Data Quality Administrator investigating, and potentially using separate full access to PDS to make updates if necessary)</t>
  </si>
  <si>
    <t>Category / Requirement</t>
  </si>
  <si>
    <t>Detail</t>
  </si>
  <si>
    <t>Compliance Status</t>
  </si>
  <si>
    <t>Partial</t>
  </si>
  <si>
    <t>N/A</t>
  </si>
  <si>
    <t>Req</t>
  </si>
  <si>
    <t>Recommended events for consideration include:
- At the commencement of an episode. This includes:
o Registering or reception at a GP surgery
o Reception at an outpatient clinic
o Beginning of any episode of unscheduled care where patient identity is known
- Prior to using patient communication information. This includes:
o Prior to using locally-stored patient telephone numbers or addresses
o Prior to sending correspondence to a patient
- Prior to inpatient admission and discharge. This includes:
o Prior to the generation of messages containing new or changed demographics to downstream, local systems</t>
  </si>
  <si>
    <t>Client Supplier Stakeholders</t>
  </si>
  <si>
    <t>Technical Contact</t>
  </si>
  <si>
    <t>The technical contact / architect</t>
  </si>
  <si>
    <t>Executive Sponsor</t>
  </si>
  <si>
    <t>The Executive sponsor / escalation point</t>
  </si>
  <si>
    <t>Other Supplier's Stakeholders</t>
  </si>
  <si>
    <t>Supplier Technical</t>
  </si>
  <si>
    <t>Supplier Executive Sponsor</t>
  </si>
  <si>
    <t>Additional Information Required</t>
  </si>
  <si>
    <t>Additional Stakeholder Involvement</t>
  </si>
  <si>
    <t>The capability and responsibility of the deploying organisation, and acknowledgement of the risk ownership, is to be demonstrated through the maintenance of an approved IG Statement of Compliance (IGSoC1).</t>
  </si>
  <si>
    <t>IT Operations Planning</t>
  </si>
  <si>
    <t>Data Centre Resilience and Manageability</t>
  </si>
  <si>
    <t>Go Live planning</t>
  </si>
  <si>
    <r>
      <t xml:space="preserve">Ensuring that the Go Live process is adequately planned, including contingency planning. </t>
    </r>
    <r>
      <rPr>
        <i/>
        <sz val="10"/>
        <rFont val="Arial"/>
        <family val="2"/>
      </rPr>
      <t xml:space="preserve">
Topics to cover include:
 - Cutover and Fallback
 - Installation and Configuration
 - Network worthiness
 - Data Migration</t>
    </r>
  </si>
  <si>
    <t>Operational Checks</t>
  </si>
  <si>
    <r>
      <t xml:space="preserve">Planning for checks that the system is operating correctly 
</t>
    </r>
    <r>
      <rPr>
        <i/>
        <sz val="10"/>
        <rFont val="Arial"/>
        <family val="2"/>
      </rPr>
      <t>Topics to cover include:
 - Audit
 - Journaling
 - Usability</t>
    </r>
  </si>
  <si>
    <t>End-to-End Performance Design Review</t>
  </si>
  <si>
    <r>
      <t>Ensuring that the solution is performant under the anticipated usage load.</t>
    </r>
    <r>
      <rPr>
        <i/>
        <sz val="10"/>
        <rFont val="Arial"/>
        <family val="2"/>
      </rPr>
      <t xml:space="preserve">
Topics to cover include:
 - Estimated usage volumetrics 
 - Service Levels required
 - End-to-end performance implications of transactions via the new interface.
 - Volume and Performance (V&amp;P) testing and / or performance design review</t>
    </r>
  </si>
  <si>
    <t>Integration Architecture</t>
  </si>
  <si>
    <t>Interface Change Planning</t>
  </si>
  <si>
    <t>Information Architecture</t>
  </si>
  <si>
    <t>Data Quality review</t>
  </si>
  <si>
    <r>
      <t xml:space="preserve">Ensuring that the solution supports data quality - and in particular that the new interface does not propagate low quality or misleading data between systems. </t>
    </r>
    <r>
      <rPr>
        <i/>
        <sz val="10"/>
        <rFont val="Arial"/>
        <family val="2"/>
      </rPr>
      <t xml:space="preserve">
Topics to cover include:
 - Message validation (The approach to technical message validation - specifically how sending systems ensure that generated messages are valid)
 - Data content quality (The mechanisms in place to ensure that data passing via the new interface is complete, consistent, timely and accurate)
 - Data Concurrency (Ensuring that data made available via the new interface is kept up-to-date, and that updates of "stale" data are not able to corrupt upstream system)</t>
    </r>
  </si>
  <si>
    <t>Use of Data Standards</t>
  </si>
  <si>
    <t>Clinical Safety</t>
  </si>
  <si>
    <t>Technical Clinical Safety Review</t>
  </si>
  <si>
    <t>Control</t>
  </si>
  <si>
    <t>Additional Notes / References</t>
  </si>
  <si>
    <t>Business Scenario(s)</t>
  </si>
  <si>
    <t>Action</t>
  </si>
  <si>
    <t>Demographic Query</t>
  </si>
  <si>
    <t>Demographic data is queried under the control of the receiving system</t>
  </si>
  <si>
    <t>Demographic Cross Organisation</t>
  </si>
  <si>
    <t>Process Controls</t>
  </si>
  <si>
    <t>These Process Controls are always relevant</t>
  </si>
  <si>
    <t>Information Security Management System (ISMS)</t>
  </si>
  <si>
    <t>Technical Controls</t>
  </si>
  <si>
    <t>These Technical Controls are always relevant</t>
  </si>
  <si>
    <t>Secure Communications</t>
  </si>
  <si>
    <t>Storage</t>
  </si>
  <si>
    <t>Time Stamping</t>
  </si>
  <si>
    <t>Network Access</t>
  </si>
  <si>
    <t>Workstation Access</t>
  </si>
  <si>
    <t>Content Commitment</t>
  </si>
  <si>
    <r>
      <t xml:space="preserve">Are Digital Signatures used where necessary to sign content and / or authenticate the identity of a sender? </t>
    </r>
    <r>
      <rPr>
        <i/>
        <sz val="10"/>
        <rFont val="Arial"/>
        <family val="2"/>
      </rPr>
      <t xml:space="preserve">
This may be not applicable, in which case leave blank and note as "Not applicable" in the Additional Notes column</t>
    </r>
  </si>
  <si>
    <t>Security Testing</t>
  </si>
  <si>
    <t>IG Controls (Baseline)</t>
  </si>
  <si>
    <t>These Baseline IG controls are always relevant</t>
  </si>
  <si>
    <t>Authentication</t>
  </si>
  <si>
    <t>Role Based Access Control (RBAC)</t>
  </si>
  <si>
    <t>Data Retention</t>
  </si>
  <si>
    <t>End-to-End Information Flows</t>
  </si>
  <si>
    <t>This section looks at the overall end-to-end information flows and examines the potential for data leakage or data integrity issues as a result of implementing the new interface</t>
  </si>
  <si>
    <t>Data Leakage Issues?</t>
  </si>
  <si>
    <t>Are there any downstream systems which have not passed this self-assessment process, and to which this system passes patient-identifiable Spine originated data?
If "yes", please provide details in Additional Notes</t>
  </si>
  <si>
    <t>Data Integrity Issues?</t>
  </si>
  <si>
    <t>Are there any downstream systems which have not passed this self-assessment process, and which act as a source of data for this system to update a Spine Compliant system?
If "yes", please provide details in Additional Notes</t>
  </si>
  <si>
    <t>External Impacts</t>
  </si>
  <si>
    <t>Are there any potential implications or risks of this work for external organisations?</t>
  </si>
  <si>
    <t>Spine impacted?</t>
  </si>
  <si>
    <t>Could this interface potentially have an impact on Spine data?</t>
  </si>
  <si>
    <t>Clinical Safety Signoff Level</t>
  </si>
  <si>
    <t>Client System Details</t>
  </si>
  <si>
    <t>This details the Spine Mini Service Client.</t>
  </si>
  <si>
    <t>Is this product being assessed</t>
  </si>
  <si>
    <t>Description</t>
  </si>
  <si>
    <t>Document Ref</t>
  </si>
  <si>
    <t>Version</t>
  </si>
  <si>
    <t>Status</t>
  </si>
  <si>
    <t>Document History</t>
  </si>
  <si>
    <t>Date of Production</t>
  </si>
  <si>
    <t>Version Description</t>
  </si>
  <si>
    <t>Change ID</t>
  </si>
  <si>
    <t>This section provides a reference list of stakeholders who MAY need to be contacted, as an aid to building a virtual project team.</t>
  </si>
  <si>
    <t>It allows specific contact details to be recorded for those roles which are relevant - both for day-to-day practical purposes, and as an audit trail of those involved.</t>
  </si>
  <si>
    <t>(Note that there may be multiple individuals for some stakeholder roles, and extra lines should be inserted as necessary).</t>
  </si>
  <si>
    <t>This section examines the system architecture to ensure that it is fit for purpose.</t>
  </si>
  <si>
    <t>The intention is for this spreadsheet to act as a checklist and cross-reference to ensure that all necessary points are covered in more detailed technical documentation.</t>
  </si>
  <si>
    <t>This section confirms the Information Governance (IG) controls required, and the mechanisms for implementation of each.</t>
  </si>
  <si>
    <t>The emphasis is on highlighting the business requirement for a particular control, rather than mandating that a particular technical mechanism be used.</t>
  </si>
  <si>
    <t>For each IG control a number of recognised technical implementation mechanisms are listed, and use of these pre-established mechanisms can accelerate implementation.</t>
  </si>
  <si>
    <t>This section confirms actions required to mitigate Clinical Safety risks.</t>
  </si>
  <si>
    <t>ODS Code</t>
  </si>
  <si>
    <t>Client Interface Overview</t>
  </si>
  <si>
    <t>Compliance</t>
  </si>
  <si>
    <t>N</t>
  </si>
  <si>
    <t>Select</t>
  </si>
  <si>
    <t>Purpose</t>
  </si>
  <si>
    <t>Supplier Name</t>
  </si>
  <si>
    <t>Other Health Organisations impacted?</t>
  </si>
  <si>
    <t>Actioned By</t>
  </si>
  <si>
    <t>Should</t>
  </si>
  <si>
    <t>Must</t>
  </si>
  <si>
    <t>Outline any key dates relevant to the self-assessment process (e.g. target Go-Live dates)</t>
  </si>
  <si>
    <t>If the analysis of End-to-End Information Flows above has identified further systems downstream of the new interface itself, indicate the nature of these further data flows
(This has implications for the significance of any data leakage or data integrity issues identified)</t>
  </si>
  <si>
    <t>CS-01</t>
  </si>
  <si>
    <t>CS-02</t>
  </si>
  <si>
    <t>IO-01</t>
  </si>
  <si>
    <t>IO-02</t>
  </si>
  <si>
    <t>IO-03</t>
  </si>
  <si>
    <t>IO-04</t>
  </si>
  <si>
    <t>IA-01</t>
  </si>
  <si>
    <t>IA-02</t>
  </si>
  <si>
    <t>IN-01</t>
  </si>
  <si>
    <t>IN-02</t>
  </si>
  <si>
    <t>CL-01</t>
  </si>
  <si>
    <t>Could this interface potentially have an impact on data belonging to other Health Organisations? (e.g. shared PAS instance)</t>
  </si>
  <si>
    <t>Provide reference to documentation (e.g. diagram) showing the information flows to / from the system being assessed and other systems in the estate.
Specifically, the purpose is to highlight:
i) The potential ultimate destinations of any patient identifiable Spine-originated data passing through this system
ii) The potential original sources of any data updates made to Spine via this system</t>
  </si>
  <si>
    <r>
      <t xml:space="preserve">Ensuring that an appropriate integration architecture is in place.
</t>
    </r>
    <r>
      <rPr>
        <i/>
        <sz val="10"/>
        <rFont val="Arial"/>
        <family val="2"/>
      </rPr>
      <t>Topics to cover include:
 - Use of integration middleware (e.g. Trust Integration Engine, Toolkit Middleware)
 - Interface usage (Can existing interfaces be used and/or are any new interfaces or messages needed?)
 - Adapters (Consideration of any new adapters that may be needed to convert between data formats)
 - End-to-End Reliability (e.g.  acknowledgements, retries, transactionality)
 - Sequencing (Mechanisms used to manage business and technical level sequencing and orchestration of messages)
 - Backwards and Forwards compatibility (The technical approach to message versioning, and the approach to handling potential changes in the message definitions)</t>
    </r>
  </si>
  <si>
    <r>
      <t xml:space="preserve">Ensuring that consideration is given to hosting the solution with an appropriate level of resilience and reliability. 
</t>
    </r>
    <r>
      <rPr>
        <i/>
        <sz val="10"/>
        <rFont val="Arial"/>
        <family val="2"/>
      </rPr>
      <t>Topics to cover include:
 - Resilience / Failover
      - Identification of any single points of failure
      - Load balancing design and failure scenarios
 - Backup and Recovery
 - Disaster Recovery
 - Alerting and Monitoring</t>
    </r>
  </si>
  <si>
    <t>The Deploying Organisation MUST conform with the Acceptable Use Policy for Spine Mini Services</t>
  </si>
  <si>
    <t>The Deploying Organisation MUST put in place back-office data quality processes to handle any discrepancies which the use of Spine Mini Services reveal</t>
  </si>
  <si>
    <t>The Deploying Organisation MUST consider the impact of rolling out Spine Mini Services on staff and job roles</t>
  </si>
  <si>
    <t>The Deploying Organisation MUST put in place a process for handling Subject Access Requests</t>
  </si>
  <si>
    <r>
      <rPr>
        <b/>
        <sz val="12"/>
        <rFont val="Arial"/>
        <family val="2"/>
      </rPr>
      <t xml:space="preserve">Note: </t>
    </r>
    <r>
      <rPr>
        <b/>
        <sz val="10"/>
        <rFont val="Arial"/>
        <family val="2"/>
      </rPr>
      <t xml:space="preserve">Any reference to Mini Services Client Application applies equally to any Health or Social care deployed system connecting to Spine Mini Services. </t>
    </r>
  </si>
  <si>
    <t xml:space="preserve">Authentication MUST be based on a user identity which is then authenticated at least through the use of a separate password.
- The use of two-factor authentication mechanisms (e.g. Smartcard) is encouraged but not mandated
- Where passwords are used then password management processes and policy enforcement are essential. The guidance documentation referenced in the Trust Operating Model (“Password Policy for Non-Spine Connected Applications”) therefore applies.
</t>
  </si>
  <si>
    <t xml:space="preserve">This includes:
- Computer misuse warning on start-up
- Confirmation of the logged on user’s current role and organisation
</t>
  </si>
  <si>
    <t xml:space="preserve">This includes protective labelling of personal data both on-screen and in printed output.
</t>
  </si>
  <si>
    <t xml:space="preserve">The preferred approach would be to attempt to trace locally first, and then to transition seamlessly to a PDS trace if no match is found locally
</t>
  </si>
  <si>
    <t xml:space="preserve">This allows the patient to be registered without delay to the provision of care
</t>
  </si>
  <si>
    <t xml:space="preserve">Duplicate NHS Numbers must not be displayed to the user. Rather a back-office process must be triggered to resolve the problem.
Following appropriate back-office resolution, the system MUST be able to support merge (and unmerge) of local duplicates.
</t>
  </si>
  <si>
    <t xml:space="preserve">It MUST be possible to logically delete and undelete a record.
There MUST also be a method for the permanent deletion of patient records as a result of a court order under the authority of the Data Protection Act, Section 10.
The fact that a record has been deleted (whether logically or permanently) and the user that performed it MUST be audited.
</t>
  </si>
  <si>
    <t xml:space="preserve">Superseded NHS Numbers will be identified by the Response Code returned from the Mini Services interface.
- An advisory message MUST inform the user that the NHS Number has been replaced, along with the replacement number
- If the replacement number is not already present on another record in the local database then the superseded number MUST be replaced with the new
- If the replacement number is already present on another record in the local database then a back-office process must be triggered to resolve the problem. (After investigation, this is ultimately likely to involve merging the records, and/or logically deleting the incorrect record).
- While this local back-office resolution is in progress then there is a potential clinical risk due to mis-identification of the patient. Therefore the system MUST warn the user on every access that
o the NHS number being used is no longer valid
o the record is being referred to back-office for processing
o all demographic and clinical information for this patient must be regarded with caution until the processing is complete
</t>
  </si>
  <si>
    <t xml:space="preserve">Invalid records will be identified by the Response Code returned from the Mini Services interface.
- An advisory message MUST inform the user that the record is wrongly identified.
- While this (national) back-office resolution is in progress then there is a potential clinical risk due to mis-identification of the patient. Therefore the local system MUST warn the user on every access that
o the NHS number being used is no longer valid
o the record is being referred to back-office for processing
o all demographic and clinical information for this patient must be regarded with caution until the processing is complete
- A local back-office process MUST be triggered to alert local administrators to the problem. This alert MUST contain sufficient identifying demographics to allow the back office to find the relevant record in the local database.
</t>
  </si>
  <si>
    <t xml:space="preserve">These reports allow for proactive identification of local data quality issues, including duplicate NHS Numbers.
</t>
  </si>
  <si>
    <t xml:space="preserve">Spine Mini Services provide access to National Systems. This is likely to lead to discrepancies being discovered with local records. Back office data quality processes MUST be put in place to handle this, including:
- Process for front-line staff to notify back-office of a potential discrepancy
- Back-office investigation process to decide what to do
- Back-office process to request an update to National Systems where necessary
</t>
  </si>
  <si>
    <t xml:space="preserve">The Mini Services Client Application MUST protect its functionality with RBAC controls sufficient to meet IG Requirements for a system accessing Spine data. This includes:
- Implementing role-based access control to authorise users’ access to the system’s functions and data.
- Restricting access to view audit trails
- Protecting RBAC configuration data
Note that the use of local RBAC is acceptable
</t>
  </si>
  <si>
    <t xml:space="preserve">The Mini Services Client Application MUST provide a secure, tamper-proof audit store sufficient to meet IG Requirements for a system accessing National Systems data.
This includes protecting the audit store from deletion or modification, and ensuring that audit trails are enabled at all times.
Audit data MUST be stored for periods as defined by DH policy and described in the NHS Records Management Code of Practice Parts 1 and 2. (see https://www.gov.uk/government/publications/records-management-nhs-code-of-practice)
</t>
  </si>
  <si>
    <t xml:space="preserve">The Mini Services Client Application MUST audit all relevant events, sufficient to meet IG Requirements for a system accessing National Systems data. This includes:
- All information exchanges with the NHS CRS, including messages sent and received via Spine Mini Services
- Changes to reference and configuration data
- Successful login, unsuccessful login attempts and logouts, password changes
</t>
  </si>
  <si>
    <t xml:space="preserve">The Mini Services Client Application MUST capture relevant data items in the audit store sufficient to meet IG Requirements for a system accessing National Systems data. This includes:
- User Identity (see MSCA-AUD-04 below for more about what this must contain)
- Timestamp (synchronised from the national time service)
- Audit event details
- Identity of associated data (e.g. patient’s NHS Number)
- A sequence number to help protect against tampering
- The originating system identifier
- Message ID of any messages sent to the Mini Services interface
</t>
  </si>
  <si>
    <t xml:space="preserve">The Mini Services Client Application MUST provide an interface for interrogating the audit log sufficient to meet IG Requirements for a system accessing National Systems data.
Searchable parameters MUST include user identifier, Message ID, Patient ID, date/time.
</t>
  </si>
  <si>
    <t>The Mini Services Client Application MUST utilise a Stratum 3 time source as a minimum however implementers SHOULD consider the use of Stratum 2 or above.
This enables meaningful comparison and sorting of messages based on timestamps. It is particularly important to enable an end-to-end trace of events to be established all the way from the Mini Services Client Application, through the SMSP.</t>
  </si>
  <si>
    <t>The requirements may be satisfied by a combination of SMS Client and the end user application that uses the data, depending on Topology, see tab 2.</t>
  </si>
  <si>
    <t>Typically the use of Spine Mini Services will increase the role of front-line staff in confirming that details are entered correctly at the point of capture.
Whilst this has many advantages, it is essential that any implications of this additional activity are considered, and any necessary training is provided.
Piloting and a phased rollout would typically be used as part of this approach.</t>
  </si>
  <si>
    <t>Role</t>
  </si>
  <si>
    <t>Approval Date</t>
  </si>
  <si>
    <t>Organisation</t>
  </si>
  <si>
    <t>Other individuals as required</t>
  </si>
  <si>
    <t>Deployment Topology A</t>
  </si>
  <si>
    <t>Deployment Topology B</t>
  </si>
  <si>
    <r>
      <t xml:space="preserve">Ensuring that the processes and procedures in place to make sure that the interface can be maintained and kept up-to-date. </t>
    </r>
    <r>
      <rPr>
        <i/>
        <sz val="10"/>
        <rFont val="Arial"/>
        <family val="2"/>
      </rPr>
      <t xml:space="preserve">
For example, what would be the impact of a change to an upstream system, and how would this be notified and managed? This is likely to include regression testing</t>
    </r>
  </si>
  <si>
    <r>
      <t>Ensuring that the technical aspects of the solution provide adequate support for clinical safety</t>
    </r>
    <r>
      <rPr>
        <i/>
        <sz val="10"/>
        <rFont val="Arial"/>
        <family val="2"/>
      </rPr>
      <t xml:space="preserve">
Topics to cover include:
- What is the impact on care or provision of clinical of any integration layer becoming unavailable?
- What is the impact of a transactional failure, or a failure of a single request in a sequence of interactions ? 
- Are there any implications for “chains of systems” – such that changes to one system have clinical safety implications for other systems with which it is integrated?
- How are users informed of a failure so that they can react accordingly ?
- How are applications informed of a failure to that they can support their users, and leave their systems in a safe, stable state ?
- How are failures logged so that operations staff can understand what went wrong, and react accordingly ?</t>
    </r>
  </si>
  <si>
    <t>N/A only one business scenario</t>
  </si>
  <si>
    <t>Richard Dobson</t>
  </si>
  <si>
    <t>This IG checklist applies to all Spine Mini Service components. It should be noted there exists additional client specific IG requirements detailed in the 'SMS Generic Client Reqs' tab.</t>
  </si>
  <si>
    <t>The TOM IG guidance contains a number of business scenarios, covering demographics and clinical, each requiring different levels of IG controls.
However, for demographics Spine Mini Services the business scenario is constrained to Demographics Query.</t>
  </si>
  <si>
    <t>Medical Device?</t>
  </si>
  <si>
    <t>Updating Spine?</t>
  </si>
  <si>
    <t>System Function? Is there a requirement on Clinical Safety?</t>
  </si>
  <si>
    <t>Safety Issues?</t>
  </si>
  <si>
    <t>Safety Compliance</t>
  </si>
  <si>
    <t>Data Usage</t>
  </si>
  <si>
    <r>
      <t>Explain in broad terms who will be using the system (e.g. number of users, typical job roles e.g. social worker, doctor, pharmacist, administrator)</t>
    </r>
    <r>
      <rPr>
        <b/>
        <i/>
        <sz val="10"/>
        <rFont val="Arial"/>
        <family val="2"/>
      </rPr>
      <t/>
    </r>
  </si>
  <si>
    <t>Data Storage</t>
  </si>
  <si>
    <t>Organisation Type</t>
  </si>
  <si>
    <t>Date Started</t>
  </si>
  <si>
    <t>Date Published</t>
  </si>
  <si>
    <t>This details the actual use and physical storage of the data</t>
  </si>
  <si>
    <t>Approved/Rejected</t>
  </si>
  <si>
    <t>Reason</t>
  </si>
  <si>
    <t>Actual Data User Organisation</t>
  </si>
  <si>
    <t>Approval/Rejection</t>
  </si>
  <si>
    <t>Area</t>
  </si>
  <si>
    <t xml:space="preserve"> Date</t>
  </si>
  <si>
    <t>Outcome of Usage and Settings Statement</t>
  </si>
  <si>
    <t>Not Complete</t>
  </si>
  <si>
    <t>Where known and relevant, provide any further details about the product configuration (e.g. licensed modules, relevant parameter settings etc.)</t>
  </si>
  <si>
    <t xml:space="preserve">Factors to consider include:
- Minimal keystrokes needed, tab between fields possible etc.
- Uses a consistent set of search criteria for both local and PDS traces
- Makes it easy for the user to perform a basic trace (e.g. NHS Number, Surname, DOB, Gender, Postcode)
- Allows the user to refine their search if unsuccessful initially
- Also allows the user to make more advanced searches if they really need to (e.g. use of wildcards, partial dates)
- Provides client-side validation to catch obvious input errors immediately
</t>
  </si>
  <si>
    <t>NHS Digital Approver</t>
  </si>
  <si>
    <t>The product requesting and receiving data from the NHS Digital Spine Mini Service Provider interface</t>
  </si>
  <si>
    <t>NHS Digital Stakeholders</t>
  </si>
  <si>
    <t>NHS Digital Clinical Safety Group contact</t>
  </si>
  <si>
    <t>Ensuring that the solution makes appropriate use of all relevant data standards.
Topics to cover include:
 - Use of NHS Digital Data Standards including:
     • SNOMED – for reference terminology
     • NHS Data Dictionary – for administrative codes
     • ICD-10 and OPCS – for reporting
 - Reasons for any differences from the above. 
 - Does the project represent an opportunity to migrate towards these NHS Digital data standards?
 - Data Mappings (Are any mappings between different data standards required? If yes, indicate what these mappings are - and confirm that it is both possible and clinically safe to perform the translation)</t>
  </si>
  <si>
    <t xml:space="preserve">Spine Mini Services may be used by NHS Organisations, for the purposes of provision of care.
Any other uses will be considered on a case by case basis - they MUST be proposed and agreed in writing by NHS Digital
</t>
  </si>
  <si>
    <t>Downstream Issue Business Scenario(s)</t>
  </si>
  <si>
    <t>Step 9a - SMS Generic Client Requirements</t>
  </si>
  <si>
    <t>Step 9b - SMS PDS Client Requirements</t>
  </si>
  <si>
    <t>Reviewers</t>
  </si>
  <si>
    <t>This document must be reviewed by the following people:</t>
  </si>
  <si>
    <t>Reviewer name</t>
  </si>
  <si>
    <t>Title / Responsibility</t>
  </si>
  <si>
    <t>Approved by</t>
  </si>
  <si>
    <t xml:space="preserve">This document must be approved by the following people: </t>
  </si>
  <si>
    <t>Ian Lowry</t>
  </si>
  <si>
    <t>MSCA-PDS-03a</t>
  </si>
  <si>
    <t>MSCA-PDS-03b</t>
  </si>
  <si>
    <t>The Deploying Organisation MUST provide training for staff in respect of Confirmation of Identity</t>
  </si>
  <si>
    <t>Mike Anderson</t>
  </si>
  <si>
    <t>Assurance Manager</t>
  </si>
  <si>
    <t>Royce Neagle</t>
  </si>
  <si>
    <t>Information Governance Subject Matter Expert</t>
  </si>
  <si>
    <t>Professional Services - Safety Engineer</t>
  </si>
  <si>
    <t xml:space="preserve"> For minor changes, or changes which have no material impact on the process or risk profile, this will be validated only by the reviewers listed.</t>
  </si>
  <si>
    <t>Nicholas Apperley</t>
  </si>
  <si>
    <t>Richard Ives</t>
  </si>
  <si>
    <t>Demographics Senior Project Manager</t>
  </si>
  <si>
    <t>Spine Core Delivery Manager</t>
  </si>
  <si>
    <t>Phase 1A - Usage and Settings - Approved by NHS Digital</t>
  </si>
  <si>
    <t>Personal Demographics Service  Information Asset Owner</t>
  </si>
  <si>
    <t xml:space="preserve">NHS Digital </t>
  </si>
  <si>
    <t>SR-11</t>
  </si>
  <si>
    <t>SR-10</t>
  </si>
  <si>
    <t>SR-09</t>
  </si>
  <si>
    <t>SR-05</t>
  </si>
  <si>
    <t>Support Hours</t>
  </si>
  <si>
    <t>SR-04</t>
  </si>
  <si>
    <t>SR-03</t>
  </si>
  <si>
    <t>SR-02</t>
  </si>
  <si>
    <t>SR-01</t>
  </si>
  <si>
    <t>Activity Description/ Help text</t>
  </si>
  <si>
    <t>Activity</t>
  </si>
  <si>
    <t>Submitted information will be recorded by the NHS Digital Service Management team.</t>
  </si>
  <si>
    <t>Health or Social Care Organisation Details</t>
  </si>
  <si>
    <t>Organisation Name</t>
  </si>
  <si>
    <t>Postal Address</t>
  </si>
  <si>
    <t>Postcode</t>
  </si>
  <si>
    <t>Email Address</t>
  </si>
  <si>
    <t>Telephone</t>
  </si>
  <si>
    <t>Data Protection Act Information</t>
  </si>
  <si>
    <t>Data Protection Act Registration details</t>
  </si>
  <si>
    <t>Provide a web link.</t>
  </si>
  <si>
    <t>Reference</t>
  </si>
  <si>
    <t>Expiry Date</t>
  </si>
  <si>
    <t>Local Data Sharing Agreements</t>
  </si>
  <si>
    <t>For multiple local organisations</t>
  </si>
  <si>
    <t>PDS Data and Access Method</t>
  </si>
  <si>
    <t>PDS data already held</t>
  </si>
  <si>
    <t>Current PDS access method</t>
  </si>
  <si>
    <t>If appropriate.  Select from list.</t>
  </si>
  <si>
    <t>PDS data requested</t>
  </si>
  <si>
    <t>Requested PDS access method</t>
  </si>
  <si>
    <t>Application provider name</t>
  </si>
  <si>
    <t>Request Details</t>
  </si>
  <si>
    <t>Processing Objectives and Purpose</t>
  </si>
  <si>
    <t>Summary information - abstract of the "Method" detail below.</t>
  </si>
  <si>
    <t>Context Diagram</t>
  </si>
  <si>
    <t>Method:  Business Processes</t>
  </si>
  <si>
    <t>Method:  System Processes</t>
  </si>
  <si>
    <t>With reference to the Technical Architecture.</t>
  </si>
  <si>
    <t>Outputs</t>
  </si>
  <si>
    <t>In Business Process terms.</t>
  </si>
  <si>
    <t>Benefits</t>
  </si>
  <si>
    <t>User information</t>
  </si>
  <si>
    <t>User roles</t>
  </si>
  <si>
    <t>Target date for implementation</t>
  </si>
  <si>
    <t>Legal Basis</t>
  </si>
  <si>
    <t>Public bodies - the Statutory Functions</t>
  </si>
  <si>
    <t>Legal Basis for data release</t>
  </si>
  <si>
    <t>Health and Social Care Act 2012 ref.</t>
  </si>
  <si>
    <t>Section, etc.</t>
  </si>
  <si>
    <t>Legal Basis for data receipt and use</t>
  </si>
  <si>
    <t>Security and IG Assurance</t>
  </si>
  <si>
    <t>ISO 27001 Certification Details</t>
  </si>
  <si>
    <t>Security Policy Information</t>
  </si>
  <si>
    <t>Data Centre Location(s) - Main</t>
  </si>
  <si>
    <t>Full address.</t>
  </si>
  <si>
    <t>Jurisdiction</t>
  </si>
  <si>
    <t>Data Centre Location(s) - Backup</t>
  </si>
  <si>
    <t>Self-assessed Grade</t>
  </si>
  <si>
    <t>Third Party Supplier Details</t>
  </si>
  <si>
    <t>Product(s)</t>
  </si>
  <si>
    <t>The product name(s).  Refer to Context Diagram and Technical Architecture.</t>
  </si>
  <si>
    <t>Supplier(s)</t>
  </si>
  <si>
    <t>Where known and relevant, provide any further details about the product configuration (eg, licensed modules, relevant parameter settings. etc).</t>
  </si>
  <si>
    <t>Service aggregation information</t>
  </si>
  <si>
    <t>CS-055</t>
  </si>
  <si>
    <t>CS-054</t>
  </si>
  <si>
    <t>CS-053</t>
  </si>
  <si>
    <t>CS-051</t>
  </si>
  <si>
    <t>CS-04</t>
  </si>
  <si>
    <t>CS-034</t>
  </si>
  <si>
    <t>CS-033</t>
  </si>
  <si>
    <t>CS-032</t>
  </si>
  <si>
    <t>CS-031</t>
  </si>
  <si>
    <t>Matt Wyatt</t>
  </si>
  <si>
    <t>Security Subject Matter Expert</t>
  </si>
  <si>
    <t>Escalation Contacts (all relevant levels)</t>
  </si>
  <si>
    <t>Escalation and Complaints Process</t>
  </si>
  <si>
    <t>Please provide either a name or the rota for performing this function. If the named contact/s will change regularly, please advise how the updated details will be provided to the NHS Digital Service Bridge</t>
  </si>
  <si>
    <t>High Severity Service Incident Manager</t>
  </si>
  <si>
    <t>Out of hours contact number
(state if same as above)</t>
  </si>
  <si>
    <t>Telephone number for operational contact regarding the service</t>
  </si>
  <si>
    <t xml:space="preserve">Q3.2 Is the system used solely to automate general office functions to assist in payments and billing etc.?
</t>
  </si>
  <si>
    <t xml:space="preserve">Q3.4 Is this a calculation and / or monitoring System (e.g. recording patient Clinical Information), which is used to record, track and/or maintain health for ongoing Clinical support? 
Output: If the answer is ‘Yes’, further safety assurance may be required in accordance. 
</t>
  </si>
  <si>
    <r>
      <t xml:space="preserve">See Clinical Risk Management standards and implementation guidance documents for details
</t>
    </r>
    <r>
      <rPr>
        <i/>
        <u/>
        <sz val="10"/>
        <color indexed="8"/>
        <rFont val="Arial"/>
        <family val="2"/>
      </rPr>
      <t>http://systems.digital.nhs.uk/clinsafety</t>
    </r>
  </si>
  <si>
    <t>Nigel Saville</t>
  </si>
  <si>
    <t>Andy Dickinson</t>
  </si>
  <si>
    <t>Programme Director</t>
  </si>
  <si>
    <t>SRO</t>
  </si>
  <si>
    <t>Sean Walsh</t>
  </si>
  <si>
    <t>System Usage</t>
  </si>
  <si>
    <t xml:space="preserve">System Setting  </t>
  </si>
  <si>
    <t>Other key End User Organisation ICT contacts - e.g. for architecture / design, operations etc.</t>
  </si>
  <si>
    <t>Step 1 - Contacts Log</t>
  </si>
  <si>
    <t>Step 4 - Please Select the Topology which matches the Deployment</t>
  </si>
  <si>
    <t>SIRO - This IG assessment must be submitted to the End User Organisation's Senior Information Risk Owner for sign-off</t>
  </si>
  <si>
    <t>Step 7 - Clinical Safety</t>
  </si>
  <si>
    <t>…...on behalf of the End User Organisation</t>
  </si>
  <si>
    <t>CS-052</t>
  </si>
  <si>
    <t>Cat.</t>
  </si>
  <si>
    <t>Date / List / Code</t>
  </si>
  <si>
    <t>Response text - or code or list and explanatory text</t>
  </si>
  <si>
    <t>Assess</t>
  </si>
  <si>
    <t>NYA</t>
  </si>
  <si>
    <t>Direct dial number please.</t>
  </si>
  <si>
    <t>NHS or not</t>
  </si>
  <si>
    <t>Data Controller(s)</t>
  </si>
  <si>
    <t>Data Processor(s)</t>
  </si>
  <si>
    <t>Date this form first Submitted</t>
  </si>
  <si>
    <t>Existing Data Sharing Framework Contract</t>
  </si>
  <si>
    <t>Date of Signature by NHS Digital</t>
  </si>
  <si>
    <t>Existing Data Sharing Agreement</t>
  </si>
  <si>
    <t>If more than one - additional information in "Response".</t>
  </si>
  <si>
    <t>If appropriate.  List data items.</t>
  </si>
  <si>
    <t>NYK</t>
  </si>
  <si>
    <t>List data items.</t>
  </si>
  <si>
    <t>Registration Authority (RA) and ODS code</t>
  </si>
  <si>
    <t>To the end users and patients or service users.  Provide real life examples if appropriate.</t>
  </si>
  <si>
    <t>eg, nurse, care worker.</t>
  </si>
  <si>
    <t>Numbers of users in each role</t>
  </si>
  <si>
    <t>Relevant Sections of relevant Acts</t>
  </si>
  <si>
    <t>Acts and Sections, etc.</t>
  </si>
  <si>
    <t>Select from list.  If "other" provide full details.</t>
  </si>
  <si>
    <t>Additional jurisdiction information, if appropriate.</t>
  </si>
  <si>
    <t>Territory of Use Jurisdiction</t>
  </si>
  <si>
    <t>Client IGSoC Status - N3/HSCN connections</t>
  </si>
  <si>
    <t>The supplier(s) of the product(s).</t>
  </si>
  <si>
    <t>Has product already been technically assessed?</t>
  </si>
  <si>
    <t>Describe the role this product plays in the deployment scenario.  Refer to Context Diagram and Technical Architecture.</t>
  </si>
  <si>
    <t>Has this supplier implemented this interface before (eg, at another health or care Organisation)?</t>
  </si>
  <si>
    <t>If this is a service provided to more than one organisation, give an overview of the service.  Refer to Context Diagram and Technical Architecture.
Note that separate agreements may be required for each organisation receiving the service.</t>
  </si>
  <si>
    <t>IG Assessment</t>
  </si>
  <si>
    <t>DRAFT v1</t>
  </si>
  <si>
    <t>"Type" column not yet in use - see "Lists" tab for Categories</t>
  </si>
  <si>
    <t>Responses</t>
  </si>
  <si>
    <t>Assessment text</t>
  </si>
  <si>
    <t>NIC</t>
  </si>
  <si>
    <t>Contact Name</t>
  </si>
  <si>
    <t>Date Submitted</t>
  </si>
  <si>
    <t>DPA Registration</t>
  </si>
  <si>
    <t>FPN</t>
  </si>
  <si>
    <t>NHS Digital Signature</t>
  </si>
  <si>
    <t>Local DSA</t>
  </si>
  <si>
    <t>Current Method</t>
  </si>
  <si>
    <t>Requested Method</t>
  </si>
  <si>
    <t>Application provider</t>
  </si>
  <si>
    <t>RA</t>
  </si>
  <si>
    <t>Objectives and Purpose</t>
  </si>
  <si>
    <t>Business Processes</t>
  </si>
  <si>
    <t>System Processes</t>
  </si>
  <si>
    <t>Numbers of</t>
  </si>
  <si>
    <t>Target date</t>
  </si>
  <si>
    <t>Statutory Functions</t>
  </si>
  <si>
    <t>H&amp;SC Act 2012 ref.</t>
  </si>
  <si>
    <t>Legal Basis for data receipt</t>
  </si>
  <si>
    <t>Relevant Sections</t>
  </si>
  <si>
    <t>IGT Version</t>
  </si>
  <si>
    <t>IGT Score</t>
  </si>
  <si>
    <t>Review Result</t>
  </si>
  <si>
    <t>ISO 27001</t>
  </si>
  <si>
    <t>Security Policy</t>
  </si>
  <si>
    <t>Main Data Centre</t>
  </si>
  <si>
    <t>Backup Data Centre</t>
  </si>
  <si>
    <t>Territory</t>
  </si>
  <si>
    <t>Technically assessed?</t>
  </si>
  <si>
    <t>Version &amp; configuration</t>
  </si>
  <si>
    <t>Service aggregation</t>
  </si>
  <si>
    <t>PDS IG Scrutiny Drop-down Lists and Definitions</t>
  </si>
  <si>
    <t>RAG</t>
  </si>
  <si>
    <t>Risk Status</t>
  </si>
  <si>
    <t>Red</t>
  </si>
  <si>
    <t>High Risk</t>
  </si>
  <si>
    <t>Amber</t>
  </si>
  <si>
    <t>Medium Risk</t>
  </si>
  <si>
    <t>Green</t>
  </si>
  <si>
    <t>Limited or No Risk</t>
  </si>
  <si>
    <t>Comp-lete</t>
  </si>
  <si>
    <t>No further action</t>
  </si>
  <si>
    <t>Not applicable</t>
  </si>
  <si>
    <t>None Yet</t>
  </si>
  <si>
    <t>Not yet assessed</t>
  </si>
  <si>
    <t>Org Type</t>
  </si>
  <si>
    <t>Not yet allocated</t>
  </si>
  <si>
    <t>CCG</t>
  </si>
  <si>
    <t>Clinical Commissioning Group</t>
  </si>
  <si>
    <t>CIC</t>
  </si>
  <si>
    <t>Community Interest Corporation (usually former PCT community services)</t>
  </si>
  <si>
    <t>CSU</t>
  </si>
  <si>
    <t>Commissioning Support Unit (and the like)</t>
  </si>
  <si>
    <t>Govt</t>
  </si>
  <si>
    <t>Government Department</t>
  </si>
  <si>
    <t>GP</t>
  </si>
  <si>
    <t>GP Practices</t>
  </si>
  <si>
    <t>ISHP</t>
  </si>
  <si>
    <t>Independent Sector Healthcare Provider</t>
  </si>
  <si>
    <t>LA</t>
  </si>
  <si>
    <t>Local Authority</t>
  </si>
  <si>
    <t>NHS Digital</t>
  </si>
  <si>
    <t>Trust</t>
  </si>
  <si>
    <t>NHS Healthcare provider</t>
  </si>
  <si>
    <t>End User Org</t>
  </si>
  <si>
    <t>NHS or Not</t>
  </si>
  <si>
    <t>Not yet known</t>
  </si>
  <si>
    <t>NHS</t>
  </si>
  <si>
    <t>eg, trust, GP practice, etc</t>
  </si>
  <si>
    <t>Non-NHS</t>
  </si>
  <si>
    <t>eg, ISHP, servive provider</t>
  </si>
  <si>
    <t>Mixed</t>
  </si>
  <si>
    <t>Mixed NHS and Non-NHS staff</t>
  </si>
  <si>
    <t>Direct Care</t>
  </si>
  <si>
    <t>Delivery of health care or social care</t>
  </si>
  <si>
    <t>Other</t>
  </si>
  <si>
    <t>No single category applies - explained in "Objects/Purpose".</t>
  </si>
  <si>
    <t>PHIN</t>
  </si>
  <si>
    <t>Data to Private Health Information Network</t>
  </si>
  <si>
    <t>PROMS</t>
  </si>
  <si>
    <t>PROMS Questionnaires</t>
  </si>
  <si>
    <t>PDS Access Method</t>
  </si>
  <si>
    <t>Spine Full</t>
  </si>
  <si>
    <t>Full Spine Integrated system</t>
  </si>
  <si>
    <t>Soine Partial</t>
  </si>
  <si>
    <t>Partial Spine Integrated system</t>
  </si>
  <si>
    <t>SMSP</t>
  </si>
  <si>
    <t>Spine Mini Services Provider</t>
  </si>
  <si>
    <t>SCRa</t>
  </si>
  <si>
    <t>Summary Care Record Application</t>
  </si>
  <si>
    <t>DBS</t>
  </si>
  <si>
    <t>Demographics Batch Service</t>
  </si>
  <si>
    <t>DBS BS</t>
  </si>
  <si>
    <t>Demographics Batch Service Bureau Service</t>
  </si>
  <si>
    <t>Not Applicable</t>
  </si>
  <si>
    <t>IGT Review Result</t>
  </si>
  <si>
    <t xml:space="preserve">Not Satisfactory
</t>
  </si>
  <si>
    <t xml:space="preserve">Improvement
</t>
  </si>
  <si>
    <t>Satisfactory</t>
  </si>
  <si>
    <t>IGsOC Result</t>
  </si>
  <si>
    <t>UK</t>
  </si>
  <si>
    <t>Incudes Scotland and NI / not Isle of Man or Channel Islands</t>
  </si>
  <si>
    <t>EEA</t>
  </si>
  <si>
    <t>European Economic Area / includes Isle and Man and Channel Islands</t>
  </si>
  <si>
    <t>eg, outside EEA</t>
  </si>
  <si>
    <t>Assessment Scores</t>
  </si>
  <si>
    <t>OK</t>
  </si>
  <si>
    <t>Not OK</t>
  </si>
  <si>
    <t>Queries</t>
  </si>
  <si>
    <t>Queries outstanding</t>
  </si>
  <si>
    <t>PDS IG Scrutiny Category</t>
  </si>
  <si>
    <t>Risk Assess</t>
  </si>
  <si>
    <t>Undergoing risk assessment</t>
  </si>
  <si>
    <t>A - IAO</t>
  </si>
  <si>
    <t>Sign-off by PDS IAO</t>
  </si>
  <si>
    <t>A - SIRO</t>
  </si>
  <si>
    <t>Sign-off by SIRO</t>
  </si>
  <si>
    <t>B - IGARD 1st</t>
  </si>
  <si>
    <t>Submit to IGARD as 1st of Type</t>
  </si>
  <si>
    <t>B - IGARD 2nd</t>
  </si>
  <si>
    <t>Submit to IGARD as Subsequent of Type</t>
  </si>
  <si>
    <t>End User Organisation's Stakeholders</t>
  </si>
  <si>
    <t>Supporting Topology Information</t>
  </si>
  <si>
    <t>Topology Justification</t>
  </si>
  <si>
    <t>Provide an outline for how the application meets the selected system topology.</t>
  </si>
  <si>
    <t>No. of End Points</t>
  </si>
  <si>
    <t xml:space="preserve">End Point Registration </t>
  </si>
  <si>
    <t>This details key information about the Client Supplier Topology</t>
  </si>
  <si>
    <t>Data storage</t>
  </si>
  <si>
    <t>Is the data persistent in the Supplier's system and can be accessed by the Supplier as well as the End User Organisation?</t>
  </si>
  <si>
    <t>Steve Smith</t>
  </si>
  <si>
    <t>PDS Information Asset Owner</t>
  </si>
  <si>
    <t>End User Organisation Owner</t>
  </si>
  <si>
    <t>ICT Manager for the   End User Organisation(s) involved in the project</t>
  </si>
  <si>
    <t>Describe by who and where the data will be held/stored e.g. on  End User Organisation servers, on servers belonging to third party suppliers commissioned by an  End User Organisation to do work on behalf of the  End User Organisation</t>
  </si>
  <si>
    <r>
      <t xml:space="preserve">It provides best-practice guidance which </t>
    </r>
    <r>
      <rPr>
        <b/>
        <u/>
        <sz val="10"/>
        <rFont val="Arial"/>
        <family val="2"/>
      </rPr>
      <t>End User Organisations must consider</t>
    </r>
    <r>
      <rPr>
        <b/>
        <sz val="10"/>
        <rFont val="Arial"/>
        <family val="2"/>
      </rPr>
      <t xml:space="preserve"> when assuring their own architectures.</t>
    </r>
  </si>
  <si>
    <r>
      <rPr>
        <sz val="11"/>
        <rFont val="Calibri"/>
        <family val="2"/>
      </rPr>
      <t>Demographics Technical Architect</t>
    </r>
  </si>
  <si>
    <t>Phase 2 - Target Operating Model Assessment - Approved by the End User Organisation</t>
  </si>
  <si>
    <t>End User Organisation Approver</t>
  </si>
  <si>
    <t>End User  Organisation Owner</t>
  </si>
  <si>
    <t>NHS Digital Provider Spine Mini Services - Target Operating Model (TOM) Self-Evaluation Checklist</t>
  </si>
  <si>
    <t>The effective start date.</t>
  </si>
  <si>
    <t>Organisation Data Service (ODS) code</t>
  </si>
  <si>
    <t>Information incomplete or ambiguous or not satisfactory</t>
  </si>
  <si>
    <t>Information sufficiently complete and satisfactory</t>
  </si>
  <si>
    <t>Approval</t>
  </si>
  <si>
    <t>Approved</t>
  </si>
  <si>
    <t>Rejected</t>
  </si>
  <si>
    <t>The usage and settings statement has been fully approved - no further usage and settings assessment required</t>
  </si>
  <si>
    <t>The usage and settings statement has been approved  - a DSFC and DSA must be sought</t>
  </si>
  <si>
    <t>The usage and settings statement has been approved  - DSA must be sought</t>
  </si>
  <si>
    <t xml:space="preserve">The usage and settings statement has been rejected  </t>
  </si>
  <si>
    <t>UsageOutcome</t>
  </si>
  <si>
    <t>IAC-nnnn-nnnnnnnn</t>
  </si>
  <si>
    <t xml:space="preserve">A single ODS code of the Client Supplier - see https://odsportal.hscic.gov.uk/. </t>
  </si>
  <si>
    <t>Select from list. For Mixed and Non-NHS staff explain in "Response" box</t>
  </si>
  <si>
    <t>Full name required.</t>
  </si>
  <si>
    <t>Contact Postal Address</t>
  </si>
  <si>
    <t>Contact Postcode</t>
  </si>
  <si>
    <t>Contact Email Address</t>
  </si>
  <si>
    <t>Contact Telephone</t>
  </si>
  <si>
    <t>Existing Data Sharing Agreement (DSA)</t>
  </si>
  <si>
    <t>Provide a description of how the data retrieved from Spine will be used e.g. displayed on a screen with the subject of the data in attendance, a batch job with no user interface.</t>
  </si>
  <si>
    <t>NHS Digital National Service Desk</t>
  </si>
  <si>
    <t>Client Supplier</t>
  </si>
  <si>
    <t>Primary email address</t>
  </si>
  <si>
    <t>Name, email and phone numbers of all escalation contacts with the escalation level associated with each contact</t>
  </si>
  <si>
    <t>England / Wales</t>
  </si>
  <si>
    <t>ITK Certificate Number</t>
  </si>
  <si>
    <t>This section details the individual who will assess the Usage and Settings information provided within the End User Organisation tab of this Target Operating Model. This assessment will provide basis for granting access to Personal Demographics Data.</t>
  </si>
  <si>
    <t>The assessement may require further action - please see the Section 'Outcome of Usage and Settings Statement'</t>
  </si>
  <si>
    <t>Phase 1B - Technical Conformance - Approved by  NHS Digital</t>
  </si>
  <si>
    <t xml:space="preserve">This section details the individual who will assess the technical conformance of the developed Client based on the outcome of testing  and the completion of the ITK2.1 - Suppllier Certified Requirements Coverage spreadsheet. </t>
  </si>
  <si>
    <t>Once the TOM is approved by this approval panel it should be sent to the Supplier to forward to  NHS Digital for audit purposes. This approval will be used as basis to proceed with the deployment of the Service.</t>
  </si>
  <si>
    <t>This section details the individual who will assess the information provided in the entire Target Operating Model. Any risks highlighted during the completion of the TOM are accepted by and will be managed by the Approver of the End User Organisation.</t>
  </si>
  <si>
    <t>This section captures basic information about the Client Supplier and the system consuming the data from the NHS Digital  Spine Mini Service Provider.</t>
  </si>
  <si>
    <r>
      <t xml:space="preserve">Is an accurate time source in place?
</t>
    </r>
    <r>
      <rPr>
        <i/>
        <sz val="10"/>
        <rFont val="Arial"/>
        <family val="2"/>
      </rPr>
      <t>Date and time between systems (e.g. for use in audit logs) should be synchronised within 250 milliseconds of the NASP-provided or National  Network Time Servers</t>
    </r>
  </si>
  <si>
    <r>
      <t xml:space="preserve">What access control approach is implemented?
</t>
    </r>
    <r>
      <rPr>
        <i/>
        <sz val="10"/>
        <rFont val="Arial"/>
        <family val="2"/>
      </rPr>
      <t>Role Based Access Control should limit users so that they can only access system functionality relevant to their job role
Recognised mechanisms include both National and Local RBAC
If Local RBAC is selected, please provide further details (this may be in the form of a reference to additional documentation)
Other mechanisms (e.g. limiting physical access to the system )should be noted as "Other" and described further in Additional Notes.</t>
    </r>
  </si>
  <si>
    <r>
      <t xml:space="preserve">What mechanism is provided for secure authentication of users?
</t>
    </r>
    <r>
      <rPr>
        <i/>
        <sz val="10"/>
        <rFont val="Arial"/>
        <family val="2"/>
      </rPr>
      <t>Recognised authentication (log-on) mechanisms include:
 - Spine smartcard
 - Other strong authentication e.g. two-factor token logon
Other mechanisms (e.g. username and password )should be noted as "Other" and described further in Additional Notes.</t>
    </r>
  </si>
  <si>
    <t>This section assesses the application against the published set of Target Operating Model Spine Mini Service Client Requirements.</t>
  </si>
  <si>
    <t>…...on behalf of the End User organisation</t>
  </si>
  <si>
    <t>…...on behalf of the Client Supplier 
…...on behalf of the End User organisation</t>
  </si>
  <si>
    <t>Dave Lockett</t>
  </si>
  <si>
    <t>Service Management Lead</t>
  </si>
  <si>
    <r>
      <t>Are there adequate controls of data in storage?</t>
    </r>
    <r>
      <rPr>
        <i/>
        <sz val="10"/>
        <rFont val="Arial"/>
        <family val="2"/>
      </rPr>
      <t xml:space="preserve">
For example are storage devices encrypted and / or located in a secure area?
See approved Cryptographic Algorithms Document http://webarchive.nationalarchives.gov.uk/20161101131024/http://systems.digital.nhs.uk/infogov/security/infrasec/gpg </t>
    </r>
  </si>
  <si>
    <t>NHS Digital  Spine Mini Services Provider - Target Operating Model (TOM) Self-Evaluation Checklist</t>
  </si>
  <si>
    <t xml:space="preserve">Roles and Responsibilities </t>
  </si>
  <si>
    <t>The table below outlines the roles and responsibilities for those who will either complete, review or approve the Target Operating Model (TOM)</t>
  </si>
  <si>
    <t>Responsibility within the TOM Completion, Review and Approval Process</t>
  </si>
  <si>
    <t xml:space="preserve">TOM Completion Guidance </t>
  </si>
  <si>
    <t xml:space="preserve"> </t>
  </si>
  <si>
    <t xml:space="preserve">                          </t>
  </si>
  <si>
    <t>CHECKLIST SECTIONS</t>
  </si>
  <si>
    <t>Captures Supplier information. Required for Phase 1A and 1B</t>
  </si>
  <si>
    <t>Captures Organisation information, data usage, and the associated legal agreements. Required for Phase 1A</t>
  </si>
  <si>
    <t>This section assesses the technical and integration architecture, and highlights any risks or issues. Required for Phase 2</t>
  </si>
  <si>
    <t>This section considers the IG implications of the new interface - assessing the Controls in place against the Business Scenario.  Required for Phase 2</t>
  </si>
  <si>
    <t>This section assesses whether there may be clinical safety implications of the new interface.  Required for Phase 2</t>
  </si>
  <si>
    <t>This section is the assessment of SMS Client applications against the SMS Generic requirements. Required for Phase 1B</t>
  </si>
  <si>
    <t>This section is the assessment of SMS Client applications against the SMS PDS specific requirements. Required for Phase 1B</t>
  </si>
  <si>
    <t>This section ensures the correct Service Management processes are in place to assist the deployment and maintenance once the application is deployed in to the live environment.  Required for Phase 2</t>
  </si>
  <si>
    <t>End User Organisation</t>
  </si>
  <si>
    <t>SMS Client Supplier</t>
  </si>
  <si>
    <t>Organisation responsible for developing the product which will be used by the end user
Responsible for completing the relevant sections of the TOM, demonstrating the SMS Client compliance against the requirement set</t>
  </si>
  <si>
    <t>Test and Assurance Analyst</t>
  </si>
  <si>
    <t>TBC</t>
  </si>
  <si>
    <t>Business and Operational Delivery Director</t>
  </si>
  <si>
    <t>The individual that will be the recipient of the End User Policy for a signature</t>
  </si>
  <si>
    <t>Connection Agreement Signatory</t>
  </si>
  <si>
    <t>Fair Processing Notice (FPN) details</t>
  </si>
  <si>
    <r>
      <t>Are the guidelines for network access controls met?</t>
    </r>
    <r>
      <rPr>
        <i/>
        <sz val="10"/>
        <rFont val="Arial"/>
        <family val="2"/>
      </rPr>
      <t xml:space="preserve">
See https://nww.carecertisp.digital.nhs.uk/display/CC/NHS+Digital+Good+Practice+Guides
'Access Control Lists'/'Firewall Technologies'/'LAN Security'</t>
    </r>
  </si>
  <si>
    <r>
      <t>Is data retention provided, in line with NHS retention standards?</t>
    </r>
    <r>
      <rPr>
        <i/>
        <sz val="10"/>
        <rFont val="Arial"/>
        <family val="2"/>
      </rPr>
      <t xml:space="preserve">
See https://digital.nhs.uk/codes-of-practice-handling-information for more details of minimum retention periods for different data types</t>
    </r>
  </si>
  <si>
    <t>Please provide the escalation process for this service. Further guidance is included below*</t>
  </si>
  <si>
    <r>
      <t xml:space="preserve">* </t>
    </r>
    <r>
      <rPr>
        <b/>
        <sz val="10"/>
        <rFont val="Arial"/>
        <family val="2"/>
      </rPr>
      <t>GUIDANCE</t>
    </r>
    <r>
      <rPr>
        <sz val="10"/>
        <rFont val="Arial"/>
        <family val="2"/>
      </rPr>
      <t xml:space="preserve">
The escalation and complaints process shall comply with the following principles:
- The party raising the Escalation or Complaint shall be kept informed of progress at an appropriate interval as agreed with the party raising the Escalation
- All Escalations and Complaints shall be managed to an appropriate conclusion with agreed remedial actions to prevent re-occurrence
- Escalations and Complaints shall not be closed without the agreement of the party that raised them
- Details of all Escalations and Complaints shall be retained on the audit trail for a period of two years
- Activity should be undertaken by the party against whom the Complaint was made in order to minimise the re-occurrence of the issues underlying reported Escalations and Complaints.
</t>
    </r>
  </si>
  <si>
    <t>Provide role (not name), organisation and address.
Definition of a Data Controller can be found https://ico.org.uk/for-organisations/guide-to-data-protection/key-definitions/</t>
  </si>
  <si>
    <t>Provide role (not name), organisation and address.
Definition of a Data Processor can be found https://ico.org.uk/for-organisations/guide-to-data-protection/key-definitions/</t>
  </si>
  <si>
    <t xml:space="preserve">ITK ConformanceTeam </t>
  </si>
  <si>
    <t>Technical conformance will provide basis for issuing the ITK Conformance Certificate to the Supplier.</t>
  </si>
  <si>
    <t>This is the ITK conformance certificate number, for the version of the Client (End Product) indicated on the certificate.</t>
  </si>
  <si>
    <t>Will advise on conformance in general</t>
  </si>
  <si>
    <t>Common Assurance Process (CAP) for Spine Integration or Interoperability Toolkit (ITK) conformance for Spine Mini Services Provider (SMSP).</t>
  </si>
  <si>
    <t xml:space="preserve">The ITK Distribution Envelope provides an “Audit Identifier” field for the purpose of allowing the client application to pass an identity for the end user initiating the Mini Services request.
- This Audit Identifier field MUST be populated by the Mini Services Client Application.
- If an SMSP client system is smartcard enabled then the User Role Profile and User ID MUST both be supplied, and the Role ID MAY be supplied.
- If the Mini Services Client Application is not smartcard enabled then an alternative local unique identifier for the user MUST be presented in the Audit Identifier field
</t>
  </si>
  <si>
    <t xml:space="preserve">The ITK audit identity MUST contain an accredited system ID (asid) e.g.
&lt;itk:auditIdentity&gt;
  &lt;itk:id type="1.2.826.0.1285.0.2.0.107" uri="868000003114"/&gt; 
&lt;/itk:auditIdentity&gt;
Where the uri value is the accredited system id (asid) of the calling care organisation, as registered within SDS (Spine Directory Service).
</t>
  </si>
  <si>
    <t>Outline how many End Points are going to be used for the deployment (i.e. single end point or multiple end points per deployment)</t>
  </si>
  <si>
    <t>SIRO, Chief Operating Officer</t>
  </si>
  <si>
    <t>Dependant on the clinical setting of your Health IT system, this section must be completed or have input from either;
- a Clinical Safety Officer or suitably trained and experienced clinicians
- a Social Care Professional, registered by the General Social Care Council 
and MUST be signed off as indicated in the Additional Stakeholder Involvement section below.</t>
  </si>
  <si>
    <t>Q4 Were any clinical safety issues identified by the technical clinical safety review performed in the "Architecture CL-01" section of this checklist?</t>
  </si>
  <si>
    <r>
      <t>Are workstations and servers adequately secured?</t>
    </r>
    <r>
      <rPr>
        <i/>
        <sz val="10"/>
        <rFont val="Arial"/>
        <family val="2"/>
      </rPr>
      <t xml:space="preserve">
See referenced guidance  from the National Institutes of Standards Technology (NIST) for more details</t>
    </r>
  </si>
  <si>
    <r>
      <t>Are the requirements for secure communications met?</t>
    </r>
    <r>
      <rPr>
        <i/>
        <sz val="10"/>
        <rFont val="Arial"/>
        <family val="2"/>
      </rPr>
      <t xml:space="preserve">
For example, encrypting data in transit
All data in transit must be encrypted using an approved cipher suite, in this instance TLS1.2. See approved Cryptographic Algorithms Document 
http://webarchive.nationalarchives.gov.uk/20161101131024/http://systems.digital.nhs.uk/infogov/security/infrasec/gpg </t>
    </r>
  </si>
  <si>
    <t>Demographic data is transmitted across organisational (e.g. Trust) boundaries.
Any cross-organisation data flow has appropriate authorisation and data sharing agreements in place.</t>
  </si>
  <si>
    <t>Martin Severs/Arjun Dhillon</t>
  </si>
  <si>
    <t>Caldicott Guardian/Deputy</t>
  </si>
  <si>
    <r>
      <t xml:space="preserve">If TOM version changes impact the risks on NHS Digital or </t>
    </r>
    <r>
      <rPr>
        <sz val="11"/>
        <rFont val="Calibri"/>
        <family val="2"/>
      </rPr>
      <t>Commisioning Organisation, or have a material impact on the process, approval will be sought from the senior approvers.</t>
    </r>
  </si>
  <si>
    <t>Shows the NHS Digital recognised topologies. One must be selected as part of the evaluation process. Required for Phase 1A</t>
  </si>
  <si>
    <t>Is the intention to use existing live end points or use new end points. 
If existing End Points are to be used confirm the relevant details here (inc ASID)</t>
  </si>
  <si>
    <t xml:space="preserve">Action By </t>
  </si>
  <si>
    <t xml:space="preserve">Actioned by </t>
  </si>
  <si>
    <t xml:space="preserve">Compliance </t>
  </si>
  <si>
    <t>Additional Notes/References</t>
  </si>
  <si>
    <r>
      <t xml:space="preserve">A PDS record located using the PDS SMS Provider MUST NOT be considered as pertaining to the patient until the identity of the patient has been confirmed (see below)The Client Application should make it clear that this confirmation needs to take place.
</t>
    </r>
    <r>
      <rPr>
        <b/>
        <i/>
        <sz val="10"/>
        <rFont val="Arial"/>
        <family val="2"/>
      </rPr>
      <t>Warning</t>
    </r>
    <r>
      <rPr>
        <i/>
        <sz val="10"/>
        <rFont val="Arial"/>
        <family val="2"/>
      </rPr>
      <t xml:space="preserve"> – even with a single trace match being found, failure to adhere with the best practice may result in the incorrect patient details being used.
Please provide evidence of staff training pack or business process.
</t>
    </r>
    <r>
      <rPr>
        <b/>
        <i/>
        <sz val="10"/>
        <rFont val="Arial"/>
        <family val="2"/>
      </rPr>
      <t>Confirmation of identity should be carried out in line with the following principles:</t>
    </r>
    <r>
      <rPr>
        <i/>
        <sz val="10"/>
        <rFont val="Arial"/>
        <family val="2"/>
      </rPr>
      <t xml:space="preserve">
- Where the patient is present they should be asked for an item of demographic data not used in the trace as confirmation e.g. 1st line of the address or GP, whichever is not used in the trace
- Where the patient is not present, unused demographic data accompanying the trace details may be used to confirm the correct record.
</t>
    </r>
  </si>
  <si>
    <r>
      <t xml:space="preserve">Training MUST be provided for front-line staff in confirming that details returned from spine are indeed for the patient in question. 
Please provide evidence of staff training pack or business process.
</t>
    </r>
    <r>
      <rPr>
        <b/>
        <i/>
        <sz val="10"/>
        <rFont val="Arial"/>
        <family val="2"/>
      </rPr>
      <t>Confirmation of identity should be carried out in line with the following principles:</t>
    </r>
    <r>
      <rPr>
        <i/>
        <sz val="10"/>
        <rFont val="Arial"/>
        <family val="2"/>
      </rPr>
      <t xml:space="preserve">
- Where the patient is present they should be asked for an item of demographic data not used in the trace as confirmation e.g. 1st line of the address or GP, whichever is not used in the trace
- Where the patient is not present, unused demographic data accompanying the trace details may be used to confirm the correct record.
- Where a user is not present, to confirm the correct record in an automated setting, within the ITK message the following data items must be provided: Full Family Name, Full First Given Name, Date of Birth, Gender, Postcode.</t>
    </r>
  </si>
  <si>
    <r>
      <t xml:space="preserve">To provide this support, the application MUST display sufficient data to enable the user to confirm an accurate match.
NB: There is also an obligation on the user to perform appropriate business processes and best-practice when confirming a patient’s identity.
Please provide evidence of staff training pack or business process.
</t>
    </r>
    <r>
      <rPr>
        <b/>
        <i/>
        <sz val="10"/>
        <rFont val="Arial"/>
        <family val="2"/>
      </rPr>
      <t>Confirmation of identity should be carried out in line with the following principles:</t>
    </r>
    <r>
      <rPr>
        <i/>
        <sz val="10"/>
        <rFont val="Arial"/>
        <family val="2"/>
      </rPr>
      <t xml:space="preserve">
- Where the patient is present they should be asked for an item of demographic data not used in the trace as confirmation e.g. 1st line of the address or GP, whichever is not used in the trace
- Where the patient is not present, unused demographic data accompanying the trace details may be used to confirm the correct record.
</t>
    </r>
  </si>
  <si>
    <t>The Mini Services Client Application MUST support the user in ensuring that Confirmation of Identity is carried out carried in line with the principles outlined</t>
  </si>
  <si>
    <t xml:space="preserve">The SMSP client application may use wildcards in the tracing criteria. If wildcards are allowed, then the deploying organisation MUST review this as part of the clinical safety assessment of the application.
Client applications using wildcards in tracing criteria, where a user and/or patient can confirm that the returned candidate PDS record is the correct one (known as an ‘attended’ scenario), present a lower risk of false-positive matches.
A false-positive match is one where a single candidate PDS record is returned which meets the tracing criteria, but is not in fact the record being sought. User training in the confirmation of record matching will be required.
Use of wildcards in other ‘non-attended’ tracing scenarios (i.e. where a user and/or patient is not present to confirm the possible match), is likely to increase the risk of false-positive matching of patients with inherent clinical implications. See guidance below for further details.
Any organisation considering wildcard use must undertake a structured safety assessment of the clinical and governance risks involved.
Further guidance can be found on:
http://www.isb.nhs.uk/documents/isb-0160/dscn-18-2009/
Wildcard substitutions must be preceded by a minimum of two characters. Whole word wildcard substitutions are not permitted.
The following examples illustrate the use of wildcards further:
The Family Name (i.e. Surname) for a patient held on the PDS is ‘Brown’. The following wildcard searches are attempted - 
Br*w*        A match will be made
B*             Illegal wildcard usage
*own         Illegal wildcard usage
*                Illegal wildcard usage
</t>
  </si>
  <si>
    <t>21.06.17</t>
  </si>
  <si>
    <t>22.06.17</t>
  </si>
  <si>
    <t>SMB Board</t>
  </si>
  <si>
    <t>The usage and settings statement has been provisionally approved  - full approval will be sought through the IGARD process</t>
  </si>
  <si>
    <t>23.06.17</t>
  </si>
  <si>
    <t>Debbie Chinn/Paul Butterworth</t>
  </si>
  <si>
    <t>30.06.17</t>
  </si>
  <si>
    <t>Needed (NEW)</t>
  </si>
  <si>
    <t xml:space="preserve">End User Policy Signatory
</t>
  </si>
  <si>
    <t>Supplier to complete</t>
  </si>
  <si>
    <t>End User organisation to complete</t>
  </si>
  <si>
    <t>Supplier/End User collaborate to complete</t>
  </si>
  <si>
    <t>NHS Digital to complete</t>
  </si>
  <si>
    <t xml:space="preserve">Further information is provided on the Health Developer Network </t>
  </si>
  <si>
    <r>
      <t xml:space="preserve">Must be in place in some instances </t>
    </r>
    <r>
      <rPr>
        <b/>
        <i/>
        <u/>
        <sz val="10"/>
        <color indexed="9"/>
        <rFont val="Arial"/>
        <family val="2"/>
      </rPr>
      <t>before</t>
    </r>
    <r>
      <rPr>
        <b/>
        <i/>
        <sz val="10"/>
        <color indexed="9"/>
        <rFont val="Arial"/>
        <family val="2"/>
      </rPr>
      <t xml:space="preserve"> the request is approved, typically for non-NHS organisations</t>
    </r>
  </si>
  <si>
    <t>Self-certification tool and development and assessment framework detailing the risks, approvals, requirements and information to ensure the locally developed system meets the technical, IG, Clinical safety and functionality required for the business context</t>
  </si>
  <si>
    <t>1.0</t>
  </si>
  <si>
    <t>1.1</t>
  </si>
  <si>
    <t xml:space="preserve">The NHS Digital Personal Demographics Service Information Asset Owner with overall accountability for the data. The assessment is for the usage and setting only and not for any other aspect of the TOM.
</t>
  </si>
  <si>
    <t>The Interoperability Toolkit conformance Team is responsible for assuring the supplier SMS Client development.</t>
  </si>
  <si>
    <r>
      <t>I am authorised to accept my organisation’s responsibilities as set out in the TOM and End User</t>
    </r>
    <r>
      <rPr>
        <i/>
        <sz val="11"/>
        <rFont val="Arial"/>
        <family val="2"/>
      </rPr>
      <t xml:space="preserve"> Policy, having entered into contract with the Supplier, approve use of the Service. I understand the TOM has been provided to assist my organisation in assuring the Service and there may be additional implications and risks to consider prior to acceptance. 
I confirm my organisation has assured itself and accepts its obligations and responsibilities (and any risks highlighted) as set out in the TOM  and End User Policy. 
</t>
    </r>
  </si>
  <si>
    <t>Legal Basis for data release by NHS Digital</t>
  </si>
  <si>
    <r>
      <t>Is a formal Information Security Management System in place?</t>
    </r>
    <r>
      <rPr>
        <i/>
        <sz val="10"/>
        <rFont val="Arial"/>
        <family val="2"/>
      </rPr>
      <t xml:space="preserve">
An Information Security Management System (ISMS) is defined as that part of the overall management system, based on a business risk approach, to establish, implement, operate, monitor, review, maintain and improve information security. 
BS EN ISO/IEC 27001:2017 is the relevant standard</t>
    </r>
  </si>
  <si>
    <r>
      <t>Has a penetration test been completed and an action plan been developed to mitigate any vulnerabilities identified?</t>
    </r>
    <r>
      <rPr>
        <i/>
        <sz val="10"/>
        <rFont val="Arial"/>
        <family val="2"/>
      </rPr>
      <t xml:space="preserve">
</t>
    </r>
  </si>
  <si>
    <t>Is a full audit trail provided?</t>
  </si>
  <si>
    <t>The individual that will be the recipient of the Connection Agreement for a signature</t>
  </si>
  <si>
    <t>Summary of purpose in "Response" box with DSA reference. NB Each purpose will have a separate DSA. If not applicable please state why.</t>
  </si>
  <si>
    <t>All Controls are SHOULD Requirements</t>
  </si>
  <si>
    <t>Also known as a Privacy Notice; please provide a web link to your organisation's notice.
Must be fully compliant with the guidance of  https://ico.org.uk/media/for-organisations/guide-to-data-protection/privacy-notices-transparency-and-control-1-0.pdf and Independent Group Advising on the Release of Data (IGARD).  Further information about the IGARD is available here http://content.digital.nhs.uk/IGARD.</t>
  </si>
  <si>
    <t>Organisation responsible for the deployment
Responsible for completing the relevant sections of the TOM, demonstrating compliance against the requirement set
Responsible for providing acceptance of the End Product (Phase 2)
Accountable for reviewing the content of the completed TOM and accepting any key risks, exclusions or mitigations (Phase 2)
May also be the Client Supplier, if a Client End Product is being developed in-house
Organisation which will be the end user of the SMSP Client End Product</t>
  </si>
  <si>
    <t>Responsible for reviewing the relevant sections of the TOM for completion
Accountable for ensuring any key risks which stem from non-compliance against the Target Operating Model are highlighted to the End User Organisation
Responsible for ensuring guidance is provided to the Client Supplier and End User Organisation for Target Operating Model completion
Provides approval for the Client to be deployed
Provides approval for the Personal Demographics Service Data Access Request (through Usage and Settings approval)
Provides statement if technical conformance has been achieved</t>
  </si>
  <si>
    <t>The notes below provide guidance to those who will be completing the TOM:</t>
  </si>
  <si>
    <t>See “NPFIT-FNT-TO-SCG-0005 SCG clarification on timezone v1.1.docx – Clarification on Time Zone (within downloadable 'Requirements Pack') for details which MUST be complied with: https://developer.nhs.uk/library/systems/nhs-digital-smsp-pds/stage-3-development/requirements-pack/
NB: References made by the guidance document to the “MIM”, except those in Section 5, also apply to Toolkit messages.</t>
  </si>
  <si>
    <t>Target Operating Model - Spine Mini Services - Self-Evaluation Checklist</t>
  </si>
  <si>
    <t>clinical.safety@hscic.gov.uk</t>
  </si>
  <si>
    <t>itkconformance@nhs.net</t>
  </si>
  <si>
    <t xml:space="preserve">To be completed by the Supplier to provide best-practice guidance to the End User Organisation </t>
  </si>
  <si>
    <t xml:space="preserve">…...on behalf of the End User Organisation </t>
  </si>
  <si>
    <t xml:space="preserve">…...on behalf of the Client Supplier </t>
  </si>
  <si>
    <t xml:space="preserve">…...on behalf of the End User Organisation 
…...on behalf of the Client Supplier </t>
  </si>
  <si>
    <t xml:space="preserve">…...on behalf of the End User Organisation 
…...on behalf of the Client Supplier 
</t>
  </si>
  <si>
    <t>Approved: First Issue</t>
  </si>
  <si>
    <t>Please quote this NIC number on all correspondence to NHS Digital and include in the TOM filename, as per 'User Guide' tab</t>
  </si>
  <si>
    <t>Other Supplier Details</t>
  </si>
  <si>
    <t>For all other products involved in the end to end system</t>
  </si>
  <si>
    <t>Enter 'N/A' if none</t>
  </si>
  <si>
    <t>Subsequent dates can be in the "Response" box.</t>
  </si>
  <si>
    <t>A single ODS code of the organisation with responsibility for the demographics query event. See https://odsportal.hscic.gov.uk/ - insert code in column D.</t>
  </si>
  <si>
    <t>Insert reference (this may reference the former HSCIC) in column D or state "Pending" or "N/A" in 'Response' box.</t>
  </si>
  <si>
    <t>Contact Name(s)</t>
  </si>
  <si>
    <t>Any required actions will appear beneath the main table, depending how the Compliance Status column is populated.</t>
  </si>
  <si>
    <t xml:space="preserve">Spine Mini Service Client Requirements-v1.0
Section 6 </t>
  </si>
  <si>
    <t>IGSoC is additionally used to assess suitability of an organisation's use case for accessing National Systems data.</t>
  </si>
  <si>
    <t>Where a non-standard technical implementation mechanism is proposed then the checklist will highlight the need for further review and risk assessment by the End User Organisation's Senior Information Risk Owner (SIRO).</t>
  </si>
  <si>
    <t>Client IGSoC Compliance</t>
  </si>
  <si>
    <t>KEY FOR COMPLETION</t>
  </si>
  <si>
    <r>
      <t xml:space="preserve">This tab is for NHS Digital use </t>
    </r>
    <r>
      <rPr>
        <b/>
        <u/>
        <sz val="14"/>
        <color indexed="8"/>
        <rFont val="Calibri"/>
        <family val="2"/>
      </rPr>
      <t>only</t>
    </r>
    <r>
      <rPr>
        <b/>
        <sz val="14"/>
        <color indexed="8"/>
        <rFont val="Calibri"/>
        <family val="2"/>
      </rPr>
      <t xml:space="preserve"> and relates to the TOM template</t>
    </r>
  </si>
  <si>
    <t>The colour key used throughout this document is:</t>
  </si>
  <si>
    <r>
      <rPr>
        <b/>
        <u/>
        <sz val="11"/>
        <rFont val="Arial"/>
        <family val="2"/>
      </rPr>
      <t>KEY FOR COMPLETION</t>
    </r>
    <r>
      <rPr>
        <sz val="11"/>
        <rFont val="Arial"/>
        <family val="2"/>
      </rPr>
      <t xml:space="preserve">
The colour key used throughout this document is:</t>
    </r>
  </si>
  <si>
    <t>This section captures basic information about the Personal Demographics Service (PDS) access request and is used to determine the application type and approval route.</t>
  </si>
  <si>
    <t>Further guidance on this Section can be obtained in the "PDS Access Request Brief" - see https://developer.nhs.uk/library/systems/nhs-digital-smsp-pds/stage-2-access-pds/</t>
  </si>
  <si>
    <t>The requirements may be satisfied by a combination of SMS Client and the end user application that uses the data, depending on Topology, see tab 4.</t>
  </si>
  <si>
    <t>NHS Digital use only</t>
  </si>
  <si>
    <t>NHS Digital PDS IG Scrutiny Organisation Assessment - print on A4</t>
  </si>
  <si>
    <t>NHS Digital Use Only - DO NOT EDIT</t>
  </si>
  <si>
    <t>This section captures contact details for all involved organisations. Required for Phase 1A</t>
  </si>
  <si>
    <t>Step 2 - Client Supplier Information</t>
  </si>
  <si>
    <t>Start date</t>
  </si>
  <si>
    <t>Date received IGSoC</t>
  </si>
  <si>
    <r>
      <t xml:space="preserve">Details of the IGSoC compliance status 
</t>
    </r>
    <r>
      <rPr>
        <i/>
        <sz val="10"/>
        <color indexed="9"/>
        <rFont val="Arial"/>
        <family val="2"/>
      </rPr>
      <t>(for information see  - https://digital.nhs.uk/health-social-care-network/new-to-hscn/connecting-to-HSCN#The HSCN Connection Agreement</t>
    </r>
    <r>
      <rPr>
        <sz val="10"/>
        <color indexed="9"/>
        <rFont val="Arial"/>
        <family val="2"/>
      </rPr>
      <t xml:space="preserve">/ </t>
    </r>
    <r>
      <rPr>
        <i/>
        <sz val="10"/>
        <color indexed="9"/>
        <rFont val="Arial"/>
        <family val="2"/>
      </rPr>
      <t>)</t>
    </r>
  </si>
  <si>
    <r>
      <t xml:space="preserve">Organisation Type </t>
    </r>
    <r>
      <rPr>
        <sz val="10"/>
        <rFont val="Arial"/>
        <family val="2"/>
      </rPr>
      <t>(if different from IGT Organisation Type)</t>
    </r>
  </si>
  <si>
    <t>Acute Trust</t>
  </si>
  <si>
    <t>Ambulance Trust</t>
  </si>
  <si>
    <t>Any Qualified Provider - Clinical Services</t>
  </si>
  <si>
    <t>Any Qualified Provider - Non Clinical Services</t>
  </si>
  <si>
    <t>Commercial Third Party</t>
  </si>
  <si>
    <t>Commissioning Support Unit</t>
  </si>
  <si>
    <t>Community Health Provider</t>
  </si>
  <si>
    <t>Community Pharmacy/DAC</t>
  </si>
  <si>
    <t>Data Service for Commissioners</t>
  </si>
  <si>
    <t>Dental Practice</t>
  </si>
  <si>
    <t>Eye Care Service</t>
  </si>
  <si>
    <t>General Practice</t>
  </si>
  <si>
    <t>Hosted Secondary Use Team/Project</t>
  </si>
  <si>
    <t>Mental Health Trust</t>
  </si>
  <si>
    <t>NHS Business Partner/ITC/ALB</t>
  </si>
  <si>
    <t>NHS Business Services Authority</t>
  </si>
  <si>
    <t>NHS England</t>
  </si>
  <si>
    <t>Prison Health</t>
  </si>
  <si>
    <t>Public Health England</t>
  </si>
  <si>
    <t>Secondary Use Organisation</t>
  </si>
  <si>
    <t>Voluntary Sector Organisation</t>
  </si>
  <si>
    <t>Step 5 - Architecture</t>
  </si>
  <si>
    <t>Step 6- Information Governance and Security</t>
  </si>
  <si>
    <t>Step 8 - Service Readiness</t>
  </si>
  <si>
    <t>Select best match from list</t>
  </si>
  <si>
    <t>Deploying Health or Social Care (End User) Organisation IGSoC status - N3 / HSCN connections</t>
  </si>
  <si>
    <t>The End User Organisations Executive with overall accountability for this assessment and any associated risks</t>
  </si>
  <si>
    <t>Organisation Executive</t>
  </si>
  <si>
    <t>Lead Contact</t>
  </si>
  <si>
    <t>Other Key Contacts</t>
  </si>
  <si>
    <t>The Supplier main contact</t>
  </si>
  <si>
    <t>Supplier Lead Contact</t>
  </si>
  <si>
    <t>Step 3 - Deployment Setting / End User Organisation</t>
  </si>
  <si>
    <r>
      <t xml:space="preserve">Health or Social Care (End User) Organisation </t>
    </r>
    <r>
      <rPr>
        <b/>
        <u/>
        <sz val="10"/>
        <color theme="0"/>
        <rFont val="Arial"/>
        <family val="2"/>
      </rPr>
      <t>or</t>
    </r>
    <r>
      <rPr>
        <b/>
        <sz val="10"/>
        <color theme="0"/>
        <rFont val="Arial"/>
        <family val="2"/>
      </rPr>
      <t xml:space="preserve"> system Supplier details (see notes in column E) </t>
    </r>
  </si>
  <si>
    <t>For web-based systems or multiple end user organisations, complete with Supplier details</t>
  </si>
  <si>
    <t>If the data will persist in the Client Supplier system, please provide their details below, otherwise complete with End User Organisation details</t>
  </si>
  <si>
    <t>If a DSFC is required and is not in place, further information will be provided by NHS Digital once the information in this TOM has been assessed by the Demographics Team - for queries please contact demographics@nhs.net</t>
  </si>
  <si>
    <t>For Spine Integrated systems. Insert RA ODS Code.</t>
  </si>
  <si>
    <t>Provide additional documents as appropriate.</t>
  </si>
  <si>
    <t>Describing the player organisations, the data flows between them and the underlying technical architecture.  Provide e.g. a PDF of a PowerPoint or Visio diagram.</t>
  </si>
  <si>
    <t>Overview of Use Cases, with reference to the Context Diagram.</t>
  </si>
  <si>
    <r>
      <t xml:space="preserve">Details on the HSCN
</t>
    </r>
    <r>
      <rPr>
        <i/>
        <sz val="10"/>
        <color theme="0"/>
        <rFont val="Arial"/>
        <family val="2"/>
      </rPr>
      <t>F</t>
    </r>
    <r>
      <rPr>
        <i/>
        <sz val="10"/>
        <color indexed="9"/>
        <rFont val="Arial"/>
        <family val="2"/>
      </rPr>
      <t>or information see https://digital.nhs.uk/services/health-and-social-care-network or https://digital.nhs.uk/services/health-and-social-care-network/hscn-suppliers</t>
    </r>
  </si>
  <si>
    <t>Date received IGSoC or signed HSCN Connection Agreement</t>
  </si>
  <si>
    <t>This refers to a contract with NHS Digital, not any contracts between the CCG and their NHS organisations</t>
  </si>
  <si>
    <t>If known at this stage.  Attach PDF document.</t>
  </si>
  <si>
    <t>Highlighting those relevant to this request.  Attach PDF document.</t>
  </si>
  <si>
    <t>If certificated against the ISO27001 Information Security standard, insert certificate details (reference, date obtained, scope) or attach a copy of the certificate.</t>
  </si>
  <si>
    <t>Only needed if there is no current/valid IGT score and no ISO 27001  - seek advice from demographics@nhs.net.
Attach PDF documents as necessary.</t>
  </si>
  <si>
    <t>Provide an overview of the local Data Sharing Agreements and attach documents (if not applicable please state why).</t>
  </si>
  <si>
    <t>Will advise on onboarding process and manage Agreements</t>
  </si>
  <si>
    <t>Live Services contact</t>
  </si>
  <si>
    <t>interop.mgmt@nhs.net</t>
  </si>
  <si>
    <t>If the system will be installed directly onto systems at the End User Organisation, this needs to be their ODS code, otherwise it is the Supplier ODS code</t>
  </si>
  <si>
    <t>According to the ODS database https://odsportal.hscic.gov.uk/</t>
  </si>
  <si>
    <t xml:space="preserve">If there is an on-call rota, please advise how this will be provided to the NHS Digital Bridge (servicebridge@nhs.net)
</t>
  </si>
  <si>
    <r>
      <rPr>
        <b/>
        <sz val="14"/>
        <rFont val="Calibri"/>
        <family val="2"/>
      </rPr>
      <t xml:space="preserve">NHS Digital (NIC) Reference </t>
    </r>
    <r>
      <rPr>
        <sz val="14"/>
        <rFont val="Calibri"/>
        <family val="2"/>
      </rPr>
      <t xml:space="preserve">
provided by NHS Digital Contact Centre</t>
    </r>
  </si>
  <si>
    <t>The Clinical Safety Officer responsible for signoff of Clinical Safety related risks as defined by DCB0129 Standard, mandated by NHS England (Note: May be multiple individuals if several organisations are involved)</t>
  </si>
  <si>
    <t>The Clinical Safety Officer responsible for signoff of Clinical Safety related risks as defined by DCB0160 Standard, mandated by NHS England (Note: May be multiple individuals if several organisations are involved)</t>
  </si>
  <si>
    <t>Clinical safety signoff requirements are determined below on completing questions 1 to 5, there are five possible outcomes;
   1. None Required 
   2. Local Only (Non Clinical)
   3. Local Only (Clinical Safety Related) DCB0129 / DCB0160 needs to be applied
   4. NHS Digital Clinical Safety Group Assistance Required 
   5. The System falls under the category of a Medical Device and guidance should be sought from the MHRA 
If further guidance is needed then the NHS Digital Clinical Safety Group may be contacted on clinical.safety@nhs.net</t>
  </si>
  <si>
    <t xml:space="preserve">Q5.2 In applying the questions set out in Q2 through Q3, does the output recommend further safety assurance as required under DCB0129 or 0160?
</t>
  </si>
  <si>
    <t>Details / Evidence if requested</t>
  </si>
  <si>
    <t>The information is to be submitted by the Supplier.</t>
  </si>
  <si>
    <t>This section ensures the required operational processes are in place for incident and service management.</t>
  </si>
  <si>
    <t>State the hours of support provided by your (Supplier) Service Desk</t>
  </si>
  <si>
    <t>(Supplier) Service Desk contact number</t>
  </si>
  <si>
    <t>(Supplier) Service desk email address</t>
  </si>
  <si>
    <t>NHS Digital Technical Conformance / Solution Assurance contact</t>
  </si>
  <si>
    <t>Confirm that you (the Supplier) are registered with the National Service Desk, to be able to raise calls. If not, guidance on registering is available from ssd.nationalservicedesk@nhs.net or by calling 0300 303 5035.</t>
  </si>
  <si>
    <t>1.2</t>
  </si>
  <si>
    <t>1.3</t>
  </si>
  <si>
    <t>1.4</t>
  </si>
  <si>
    <t>Requirements Pack updates</t>
  </si>
  <si>
    <t>TOMv1.1</t>
  </si>
  <si>
    <t>Naming conventions (EUOP) updates to align with revised CA and EUOP</t>
  </si>
  <si>
    <t>SMSP-PDS</t>
  </si>
  <si>
    <t xml:space="preserve">This TOM is for the NHS Digital Spine Mini Service Provider - if an alternative Provider is sought, please contact itkconformance@nhs.net </t>
  </si>
  <si>
    <t>If the version of the product is already deployed and an ITK Conformance Certificate has been obtained, further assessment of this product is not required.</t>
  </si>
  <si>
    <t>For organisations without an HSCN connection, the HSCN Connection Agreement replaces the N3 Information Governance Statement of Compliance (IGSoC). To initiate the process to obtain an HSCN Connection the HSCN Self Service process can be found here: https://crm.digital.nhs.uk/selfservice/</t>
  </si>
  <si>
    <t>It is the responsibility of the End User Organisation to agree the specific deployment and ongoing service approach with the Supplier</t>
  </si>
  <si>
    <t>For Spine Integrated systems and NHS Digital SMSP-PDS</t>
  </si>
  <si>
    <t>Q1 Is the system a Medical Device or eligible to be a Medical Device? 
Output: If the answer is ‘No’ further safety assurance work may be required. Continue to Q2
If the answer is ‘Yes’ the system falls under the category of a medical device and guidance should be sought from the MHRA.</t>
  </si>
  <si>
    <t xml:space="preserve">Q2 Is the system updating data held on the Spine?
Output: If the answer is ‘Yes’, further safety assurance may be required in accordance with DCB0129 / 0160
</t>
  </si>
  <si>
    <t xml:space="preserve">Q3.1: Is the system integrating with other systems (e.g. a parent System, examples may include a patient administration system or prescribing system)?
Output: If the answer is ‘Yes’, further safety assurance may be required in accordance with DCB0129 / DCB0160.
</t>
  </si>
  <si>
    <t>Q3.3 Is the system a transactional one (e.g. Used to book, amend and cancel appointments or to issue a prescription or repeat medication)? 
Output: If the answer is ‘Yes’, further safety assurance may be required.</t>
  </si>
  <si>
    <t>Q5.1 As the End User Organisation, and where a Hazard log is provided, have you:
a) reviewed the Hazard log?
b) implemented appropriate local mitigations?
c) transferred the Hazards/Mitigations into the local business processes and accepted ownership of  residual risk(s)?</t>
  </si>
  <si>
    <t>Q5.3 As the End User Organisation, have you conducted a formal Risk Assessment and identified Clinical Safety Hazards in accordance with DCB0129 / 0160?</t>
  </si>
  <si>
    <t>Q5.4 As the End User Organisation, is there a formal Safety Case, incorporating Hazard log?</t>
  </si>
  <si>
    <r>
      <t xml:space="preserve">Q5.5 As the End User Organisation, is there:
a) a Clinical Safety Officer or suitably trained and experienced clinicians
or
b) a Social Care Professional, registered by the General Social Care Council.
</t>
    </r>
    <r>
      <rPr>
        <b/>
        <i/>
        <sz val="10"/>
        <color theme="1"/>
        <rFont val="Arial"/>
        <family val="2"/>
      </rPr>
      <t>who has signed off the system and interface?</t>
    </r>
  </si>
  <si>
    <t>Updated NSD links and made changes to Tab 3</t>
  </si>
  <si>
    <t>Updated SCCI / DCB (Safety Standard) references and other minor typographical corrections</t>
  </si>
  <si>
    <t>Published</t>
  </si>
  <si>
    <r>
      <t>IMPORTANT: For deployments to a</t>
    </r>
    <r>
      <rPr>
        <b/>
        <sz val="12"/>
        <rFont val="Arial"/>
        <family val="2"/>
      </rPr>
      <t xml:space="preserve"> named health or social care (HSC) organisation</t>
    </r>
    <r>
      <rPr>
        <sz val="12"/>
        <rFont val="Arial"/>
        <family val="2"/>
      </rPr>
      <t xml:space="preserve">, this section is mainly for the details of that 'End User' Organisation (EUO).
If the data will persist in the Client Supplier system, some sections should be completed with the system </t>
    </r>
    <r>
      <rPr>
        <b/>
        <sz val="12"/>
        <rFont val="Arial"/>
        <family val="2"/>
      </rPr>
      <t>Supplier</t>
    </r>
    <r>
      <rPr>
        <sz val="12"/>
        <rFont val="Arial"/>
        <family val="2"/>
      </rPr>
      <t xml:space="preserve"> information (see individual notes in column E). 
If the End User Organisation will </t>
    </r>
    <r>
      <rPr>
        <u/>
        <sz val="12"/>
        <rFont val="Arial"/>
        <family val="2"/>
      </rPr>
      <t>not</t>
    </r>
    <r>
      <rPr>
        <sz val="12"/>
        <rFont val="Arial"/>
        <family val="2"/>
      </rPr>
      <t xml:space="preserve"> be aware that a Spine / PDS call is being made, e.g. for web-based systems or back-office process automation, please seek guidance from demographics@nhs.net or interop.mgmt@nhs.net on how to complete this section</t>
    </r>
  </si>
  <si>
    <t>The score quoted below should be using the latest Toolkit version - an assessment must be completed and published annually</t>
  </si>
  <si>
    <t>Date started Toolkit</t>
  </si>
  <si>
    <t>Date Toolkit was published</t>
  </si>
  <si>
    <t>Toolkit compliance grade; if relevant, provide details in "Response text"</t>
  </si>
  <si>
    <t>Current IG / DSP Toolkit Version</t>
  </si>
  <si>
    <t>From April 2019 this will must be the Data Security and Protection Toolkit only - the IG Toolkit will no longer be valid</t>
  </si>
  <si>
    <t>Current version of IG / DSP Toolkit</t>
  </si>
  <si>
    <r>
      <t xml:space="preserve">Details of the Data Security and Protection (DSP) Toolkit compliance status. Information can be found here - https://www.igt.hscic.gov.uk/
</t>
    </r>
    <r>
      <rPr>
        <sz val="10"/>
        <color theme="0"/>
        <rFont val="Arial"/>
        <family val="2"/>
      </rPr>
      <t xml:space="preserve">NB From April 2019 this must be the DSP Toolkit - the IG Toolkit will no longer be valid
</t>
    </r>
  </si>
  <si>
    <t>Data Security and Protection (DSP) Toolkit 
- IG Toolkit up to March 2019 only</t>
  </si>
  <si>
    <r>
      <t xml:space="preserve">Details of the IG / DSP Toolkit compliance status 
</t>
    </r>
    <r>
      <rPr>
        <i/>
        <sz val="10"/>
        <color theme="0"/>
        <rFont val="Arial"/>
        <family val="2"/>
      </rPr>
      <t xml:space="preserve">- information can be found here </t>
    </r>
    <r>
      <rPr>
        <sz val="10"/>
        <color theme="0"/>
        <rFont val="Arial"/>
        <family val="2"/>
      </rPr>
      <t>https://www.igt.hscic.gov.uk/</t>
    </r>
  </si>
  <si>
    <t>Essential</t>
  </si>
  <si>
    <t>The End User Organisation main contact for this deployment project</t>
  </si>
  <si>
    <t>The End User Organisations Executive with responsibility for the project (if different to above)</t>
  </si>
  <si>
    <t xml:space="preserve">Additional or alternative contact for [state which role] - copy row as required </t>
  </si>
  <si>
    <t>If more than one person, copy 'Other Key Contacts' row and state which role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</si>
</sst>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6" x14ac:knownFonts="1">
    <font>
      <sz val="10"/>
      <name val="Arial"/>
    </font>
    <font>
      <b/>
      <sz val="10"/>
      <name val="Arial"/>
      <family val="2"/>
    </font>
    <font>
      <sz val="8"/>
      <name val="Arial"/>
      <family val="2"/>
    </font>
    <font>
      <b/>
      <sz val="14"/>
      <name val="Arial"/>
      <family val="2"/>
    </font>
    <font>
      <i/>
      <sz val="10"/>
      <name val="Arial"/>
      <family val="2"/>
    </font>
    <font>
      <b/>
      <sz val="10"/>
      <color indexed="9"/>
      <name val="Arial"/>
      <family val="2"/>
    </font>
    <font>
      <b/>
      <i/>
      <sz val="10"/>
      <color indexed="9"/>
      <name val="Arial"/>
      <family val="2"/>
    </font>
    <font>
      <b/>
      <u/>
      <sz val="10"/>
      <name val="Arial"/>
      <family val="2"/>
    </font>
    <font>
      <sz val="10"/>
      <color indexed="10"/>
      <name val="Arial"/>
      <family val="2"/>
    </font>
    <font>
      <b/>
      <sz val="10"/>
      <color indexed="10"/>
      <name val="Arial"/>
      <family val="2"/>
    </font>
    <font>
      <i/>
      <sz val="10"/>
      <color indexed="10"/>
      <name val="Arial"/>
      <family val="2"/>
    </font>
    <font>
      <b/>
      <i/>
      <sz val="10"/>
      <name val="Arial"/>
      <family val="2"/>
    </font>
    <font>
      <sz val="10"/>
      <name val="Arial"/>
      <family val="2"/>
    </font>
    <font>
      <u/>
      <sz val="10"/>
      <color indexed="12"/>
      <name val="Arial"/>
      <family val="2"/>
    </font>
    <font>
      <sz val="10"/>
      <name val="Arial"/>
      <family val="2"/>
    </font>
    <font>
      <b/>
      <sz val="12"/>
      <name val="Arial"/>
      <family val="2"/>
    </font>
    <font>
      <sz val="11"/>
      <color indexed="8"/>
      <name val="Calibri"/>
      <family val="2"/>
    </font>
    <font>
      <b/>
      <u/>
      <sz val="12"/>
      <name val="Arial"/>
      <family val="2"/>
    </font>
    <font>
      <sz val="12"/>
      <name val="Arial"/>
      <family val="2"/>
    </font>
    <font>
      <i/>
      <sz val="12"/>
      <name val="Arial"/>
      <family val="2"/>
    </font>
    <font>
      <b/>
      <sz val="24"/>
      <name val="Arial"/>
      <family val="2"/>
    </font>
    <font>
      <b/>
      <sz val="12"/>
      <color indexed="9"/>
      <name val="Arial"/>
      <family val="2"/>
    </font>
    <font>
      <b/>
      <sz val="10.5"/>
      <name val="Arial"/>
      <family val="2"/>
    </font>
    <font>
      <sz val="11"/>
      <name val="Calibri"/>
      <family val="2"/>
    </font>
    <font>
      <sz val="11"/>
      <name val="Arial"/>
      <family val="2"/>
    </font>
    <font>
      <b/>
      <sz val="11"/>
      <color indexed="9"/>
      <name val="Arial"/>
      <family val="2"/>
    </font>
    <font>
      <sz val="14"/>
      <name val="Arial"/>
      <family val="2"/>
    </font>
    <font>
      <b/>
      <sz val="17"/>
      <name val="Calibri"/>
      <family val="2"/>
    </font>
    <font>
      <b/>
      <sz val="10"/>
      <color indexed="8"/>
      <name val="Arial"/>
      <family val="2"/>
    </font>
    <font>
      <i/>
      <sz val="10"/>
      <color indexed="9"/>
      <name val="Arial"/>
      <family val="2"/>
    </font>
    <font>
      <sz val="10"/>
      <color indexed="9"/>
      <name val="Arial"/>
      <family val="2"/>
    </font>
    <font>
      <i/>
      <u/>
      <sz val="10"/>
      <color indexed="8"/>
      <name val="Arial"/>
      <family val="2"/>
    </font>
    <font>
      <sz val="10"/>
      <color indexed="8"/>
      <name val="Arial"/>
      <family val="2"/>
    </font>
    <font>
      <b/>
      <sz val="11"/>
      <name val="Arial"/>
      <family val="2"/>
    </font>
    <font>
      <b/>
      <i/>
      <u/>
      <sz val="10"/>
      <color indexed="9"/>
      <name val="Arial"/>
      <family val="2"/>
    </font>
    <font>
      <i/>
      <sz val="11"/>
      <name val="Arial"/>
      <family val="2"/>
    </font>
    <font>
      <b/>
      <sz val="14"/>
      <name val="Calibri"/>
      <family val="2"/>
    </font>
    <font>
      <i/>
      <sz val="11"/>
      <name val="Calibri"/>
      <family val="2"/>
    </font>
    <font>
      <sz val="10"/>
      <name val="Arial"/>
      <family val="2"/>
    </font>
    <font>
      <b/>
      <u/>
      <sz val="11"/>
      <color indexed="8"/>
      <name val="Calibri"/>
      <family val="2"/>
    </font>
    <font>
      <b/>
      <sz val="14"/>
      <color indexed="8"/>
      <name val="Arial"/>
      <family val="2"/>
    </font>
    <font>
      <sz val="14"/>
      <name val="Calibri"/>
      <family val="2"/>
    </font>
    <font>
      <b/>
      <sz val="14"/>
      <color indexed="8"/>
      <name val="Calibri"/>
      <family val="2"/>
    </font>
    <font>
      <b/>
      <u/>
      <sz val="14"/>
      <color indexed="8"/>
      <name val="Calibri"/>
      <family val="2"/>
    </font>
    <font>
      <b/>
      <u/>
      <sz val="11"/>
      <name val="Arial"/>
      <family val="2"/>
    </font>
    <font>
      <b/>
      <u/>
      <sz val="12"/>
      <color indexed="12"/>
      <name val="Arial"/>
      <family val="2"/>
    </font>
    <font>
      <u/>
      <sz val="10"/>
      <color theme="10"/>
      <name val="Calibri"/>
      <family val="2"/>
    </font>
    <font>
      <u/>
      <sz val="10"/>
      <color theme="10"/>
      <name val="Arial"/>
      <family val="2"/>
    </font>
    <font>
      <sz val="10"/>
      <color theme="1"/>
      <name val="Calibri"/>
      <family val="2"/>
    </font>
    <font>
      <sz val="11"/>
      <color theme="1"/>
      <name val="Arial"/>
      <family val="2"/>
    </font>
    <font>
      <sz val="10"/>
      <color theme="1"/>
      <name val="Arial"/>
      <family val="2"/>
    </font>
    <font>
      <sz val="11"/>
      <color indexed="8"/>
      <name val="Calibri"/>
      <family val="2"/>
      <scheme val="minor"/>
    </font>
    <font>
      <b/>
      <sz val="11"/>
      <name val="Calibri"/>
      <family val="2"/>
      <scheme val="minor"/>
    </font>
    <font>
      <sz val="11"/>
      <name val="Calibri"/>
      <family val="2"/>
      <scheme val="minor"/>
    </font>
    <font>
      <b/>
      <sz val="10"/>
      <color rgb="FFFF0000"/>
      <name val="Arial"/>
      <family val="2"/>
    </font>
    <font>
      <b/>
      <sz val="10"/>
      <color theme="1"/>
      <name val="Arial"/>
      <family val="2"/>
    </font>
    <font>
      <b/>
      <sz val="17.5"/>
      <color rgb="FF003350"/>
      <name val="Arial"/>
      <family val="2"/>
    </font>
    <font>
      <b/>
      <sz val="14"/>
      <name val="Calibri"/>
      <family val="2"/>
      <scheme val="minor"/>
    </font>
    <font>
      <sz val="11"/>
      <color rgb="FFFF0000"/>
      <name val="Calibri"/>
      <family val="2"/>
    </font>
    <font>
      <b/>
      <sz val="10"/>
      <color rgb="FF000000"/>
      <name val="Arial"/>
      <family val="2"/>
    </font>
    <font>
      <b/>
      <sz val="12"/>
      <color theme="0"/>
      <name val="Arial"/>
      <family val="2"/>
    </font>
    <font>
      <sz val="12"/>
      <color theme="0"/>
      <name val="Arial"/>
      <family val="2"/>
    </font>
    <font>
      <i/>
      <sz val="12"/>
      <color theme="0"/>
      <name val="Arial"/>
      <family val="2"/>
    </font>
    <font>
      <b/>
      <sz val="10"/>
      <color theme="0"/>
      <name val="Arial"/>
      <family val="2"/>
    </font>
    <font>
      <i/>
      <sz val="10"/>
      <color theme="0"/>
      <name val="Arial"/>
      <family val="2"/>
    </font>
    <font>
      <sz val="10"/>
      <color theme="0"/>
      <name val="Arial"/>
      <family val="2"/>
    </font>
    <font>
      <b/>
      <i/>
      <sz val="10"/>
      <color theme="0"/>
      <name val="Arial"/>
      <family val="2"/>
    </font>
    <font>
      <sz val="8"/>
      <color theme="0"/>
      <name val="Arial"/>
      <family val="2"/>
    </font>
    <font>
      <b/>
      <sz val="14"/>
      <color theme="1"/>
      <name val="Arial"/>
      <family val="2"/>
    </font>
    <font>
      <i/>
      <sz val="10"/>
      <color theme="1"/>
      <name val="Arial"/>
      <family val="2"/>
    </font>
    <font>
      <u/>
      <sz val="10"/>
      <color theme="1"/>
      <name val="Arial"/>
      <family val="2"/>
    </font>
    <font>
      <b/>
      <sz val="12"/>
      <color theme="1"/>
      <name val="Arial"/>
      <family val="2"/>
    </font>
    <font>
      <i/>
      <sz val="10"/>
      <color theme="0" tint="-0.499984740745262"/>
      <name val="Arial"/>
      <family val="2"/>
    </font>
    <font>
      <sz val="10"/>
      <color rgb="FFFF0000"/>
      <name val="Calibri"/>
      <family val="2"/>
    </font>
    <font>
      <b/>
      <i/>
      <sz val="10"/>
      <color rgb="FFFF0000"/>
      <name val="Arial"/>
      <family val="2"/>
    </font>
    <font>
      <b/>
      <sz val="14"/>
      <color rgb="FF365F91"/>
      <name val="Cambria"/>
      <family val="1"/>
    </font>
    <font>
      <sz val="10"/>
      <color rgb="FFFF0000"/>
      <name val="Arial"/>
      <family val="2"/>
    </font>
    <font>
      <b/>
      <sz val="16"/>
      <color theme="1"/>
      <name val="Arial"/>
      <family val="2"/>
    </font>
    <font>
      <b/>
      <u/>
      <sz val="10"/>
      <color theme="1"/>
      <name val="Arial"/>
      <family val="2"/>
    </font>
    <font>
      <strike/>
      <sz val="10"/>
      <color theme="1"/>
      <name val="Arial"/>
      <family val="2"/>
    </font>
    <font>
      <b/>
      <u/>
      <sz val="12"/>
      <color theme="1"/>
      <name val="Arial"/>
      <family val="2"/>
    </font>
    <font>
      <sz val="12"/>
      <color theme="1"/>
      <name val="Arial"/>
      <family val="2"/>
    </font>
    <font>
      <b/>
      <sz val="12"/>
      <color rgb="FFFF0000"/>
      <name val="Arial"/>
      <family val="2"/>
    </font>
    <font>
      <b/>
      <u/>
      <sz val="12"/>
      <color rgb="FFFF0000"/>
      <name val="Arial"/>
      <family val="2"/>
    </font>
    <font>
      <sz val="14"/>
      <name val="Calibri"/>
      <family val="2"/>
      <scheme val="minor"/>
    </font>
    <font>
      <i/>
      <sz val="10"/>
      <color rgb="FFFF0000"/>
      <name val="Arial"/>
      <family val="2"/>
    </font>
    <font>
      <sz val="12"/>
      <color rgb="FFFF0000"/>
      <name val="Arial"/>
      <family val="2"/>
    </font>
    <font>
      <sz val="10"/>
      <name val="Calibri"/>
      <family val="2"/>
      <scheme val="minor"/>
    </font>
    <font>
      <b/>
      <sz val="10"/>
      <color theme="9" tint="-0.499984740745262"/>
      <name val="Arial"/>
      <family val="2"/>
    </font>
    <font>
      <b/>
      <sz val="14"/>
      <color theme="1"/>
      <name val="Calibri"/>
      <family val="2"/>
      <scheme val="minor"/>
    </font>
    <font>
      <sz val="12"/>
      <name val="Calibri"/>
      <family val="2"/>
      <scheme val="minor"/>
    </font>
    <font>
      <b/>
      <sz val="11"/>
      <color theme="0"/>
      <name val="Arial"/>
      <family val="2"/>
    </font>
    <font>
      <b/>
      <u/>
      <sz val="10"/>
      <color theme="0"/>
      <name val="Arial"/>
      <family val="2"/>
    </font>
    <font>
      <u/>
      <sz val="12"/>
      <name val="Arial"/>
      <family val="2"/>
    </font>
    <font>
      <b/>
      <i/>
      <sz val="10"/>
      <color theme="1"/>
      <name val="Arial"/>
      <family val="2"/>
    </font>
    <font>
      <b/>
      <sz val="10"/>
      <color rgb="FFFFFFFF"/>
      <name val="Arial"/>
      <family val="2"/>
    </font>
  </fonts>
  <fills count="29">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23"/>
        <bgColor indexed="64"/>
      </patternFill>
    </fill>
    <fill>
      <patternFill patternType="solid">
        <fgColor theme="6" tint="0.59999389629810485"/>
        <bgColor indexed="64"/>
      </patternFill>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5" tint="-0.24997711111789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0" tint="-0.249977111117893"/>
        <bgColor indexed="64"/>
      </patternFill>
    </fill>
    <fill>
      <gradientFill degree="90">
        <stop position="0">
          <color theme="6" tint="0.59999389629810485"/>
        </stop>
        <stop position="1">
          <color theme="5" tint="0.59999389629810485"/>
        </stop>
      </gradientFill>
    </fill>
    <fill>
      <gradientFill degree="90">
        <stop position="0">
          <color theme="6" tint="0.59999389629810485"/>
        </stop>
        <stop position="1">
          <color theme="5" tint="0.40000610370189521"/>
        </stop>
      </gradientFill>
    </fill>
    <fill>
      <patternFill patternType="solid">
        <fgColor theme="5" tint="0.59996337778862885"/>
        <bgColor indexed="64"/>
      </patternFill>
    </fill>
    <fill>
      <patternFill patternType="solid">
        <fgColor theme="6" tint="0.59996337778862885"/>
        <bgColor indexed="64"/>
      </patternFill>
    </fill>
    <fill>
      <patternFill patternType="solid">
        <fgColor theme="0" tint="-0.34998626667073579"/>
        <bgColor indexed="64"/>
      </patternFill>
    </fill>
    <fill>
      <patternFill patternType="solid">
        <fgColor rgb="FFFFCC99"/>
        <bgColor indexed="64"/>
      </patternFill>
    </fill>
    <fill>
      <patternFill patternType="solid">
        <fgColor rgb="FFFFFF66"/>
        <bgColor indexed="64"/>
      </patternFill>
    </fill>
    <fill>
      <patternFill patternType="solid">
        <fgColor theme="3" tint="0.59999389629810485"/>
        <bgColor indexed="64"/>
      </patternFill>
    </fill>
    <fill>
      <patternFill patternType="solid">
        <fgColor theme="4" tint="0.59999389629810485"/>
        <bgColor indexed="31"/>
      </patternFill>
    </fill>
    <fill>
      <patternFill patternType="solid">
        <fgColor theme="5" tint="0.59999389629810485"/>
        <bgColor indexed="11"/>
      </patternFill>
    </fill>
    <fill>
      <patternFill patternType="solid">
        <fgColor theme="5" tint="0.59999389629810485"/>
        <bgColor rgb="FF000000"/>
      </patternFill>
    </fill>
    <fill>
      <patternFill patternType="solid">
        <fgColor rgb="FF963634"/>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top style="thin">
        <color theme="0"/>
      </top>
      <bottom/>
      <diagonal/>
    </border>
    <border>
      <left/>
      <right/>
      <top/>
      <bottom style="thin">
        <color theme="0"/>
      </bottom>
      <diagonal/>
    </border>
  </borders>
  <cellStyleXfs count="14">
    <xf numFmtId="0" fontId="0" fillId="0" borderId="0"/>
    <xf numFmtId="0" fontId="13" fillId="0" borderId="0" applyNumberFormat="0" applyFill="0" applyBorder="0" applyAlignment="0" applyProtection="0">
      <alignment vertical="top"/>
      <protection locked="0"/>
    </xf>
    <xf numFmtId="0" fontId="46" fillId="0" borderId="0" applyNumberFormat="0" applyFill="0" applyBorder="0" applyAlignment="0" applyProtection="0"/>
    <xf numFmtId="0" fontId="47" fillId="0" borderId="0" applyNumberFormat="0" applyFill="0" applyBorder="0" applyAlignment="0" applyProtection="0"/>
    <xf numFmtId="0" fontId="16" fillId="0" borderId="0"/>
    <xf numFmtId="0" fontId="12" fillId="0" borderId="0"/>
    <xf numFmtId="0" fontId="12" fillId="0" borderId="0"/>
    <xf numFmtId="0" fontId="12" fillId="0" borderId="0"/>
    <xf numFmtId="0" fontId="48" fillId="0" borderId="0"/>
    <xf numFmtId="0" fontId="48" fillId="0" borderId="0"/>
    <xf numFmtId="0" fontId="48" fillId="0" borderId="0"/>
    <xf numFmtId="0" fontId="49" fillId="0" borderId="0"/>
    <xf numFmtId="0" fontId="48" fillId="0" borderId="0"/>
    <xf numFmtId="0" fontId="50" fillId="0" borderId="0"/>
  </cellStyleXfs>
  <cellXfs count="526">
    <xf numFmtId="0" fontId="0" fillId="0" borderId="0" xfId="0"/>
    <xf numFmtId="0" fontId="3" fillId="0" borderId="0" xfId="0" applyFont="1" applyAlignment="1">
      <alignment vertical="top"/>
    </xf>
    <xf numFmtId="0" fontId="1" fillId="0" borderId="0" xfId="0" applyFont="1" applyAlignment="1">
      <alignment vertical="top"/>
    </xf>
    <xf numFmtId="0" fontId="0" fillId="0" borderId="0" xfId="0" applyAlignment="1">
      <alignment vertical="top"/>
    </xf>
    <xf numFmtId="0" fontId="4" fillId="0" borderId="0" xfId="0" applyFont="1" applyAlignment="1">
      <alignment vertical="top"/>
    </xf>
    <xf numFmtId="0" fontId="0" fillId="0" borderId="0" xfId="0" applyAlignment="1">
      <alignment vertical="top" wrapText="1"/>
    </xf>
    <xf numFmtId="0" fontId="1" fillId="0" borderId="0" xfId="0" applyFont="1" applyAlignment="1">
      <alignment vertical="top" wrapText="1"/>
    </xf>
    <xf numFmtId="0" fontId="4" fillId="0" borderId="0" xfId="0" applyFont="1" applyAlignment="1">
      <alignment vertical="top" wrapText="1"/>
    </xf>
    <xf numFmtId="0" fontId="1" fillId="2" borderId="1" xfId="0" applyFont="1" applyFill="1" applyBorder="1" applyAlignment="1">
      <alignment horizontal="center" vertical="top" wrapText="1"/>
    </xf>
    <xf numFmtId="0" fontId="1" fillId="3" borderId="1" xfId="0" applyFont="1" applyFill="1" applyBorder="1" applyAlignment="1">
      <alignment vertical="top" wrapText="1"/>
    </xf>
    <xf numFmtId="0" fontId="8" fillId="0" borderId="0" xfId="0" applyFont="1" applyAlignment="1">
      <alignment vertical="top"/>
    </xf>
    <xf numFmtId="0" fontId="9" fillId="0" borderId="0" xfId="0" applyFont="1" applyAlignment="1">
      <alignment vertical="top"/>
    </xf>
    <xf numFmtId="0" fontId="10" fillId="0" borderId="0" xfId="0" applyFont="1" applyAlignment="1">
      <alignment vertical="top"/>
    </xf>
    <xf numFmtId="0" fontId="14" fillId="0" borderId="0" xfId="0" applyFont="1" applyAlignment="1">
      <alignment vertical="top" wrapText="1"/>
    </xf>
    <xf numFmtId="0" fontId="1" fillId="0" borderId="0" xfId="0" applyFont="1" applyAlignment="1">
      <alignment horizontal="center" vertical="top"/>
    </xf>
    <xf numFmtId="0" fontId="11" fillId="0" borderId="0" xfId="0" applyFont="1" applyAlignment="1">
      <alignment horizontal="center" vertical="top"/>
    </xf>
    <xf numFmtId="0" fontId="4" fillId="0" borderId="0" xfId="0" applyFont="1" applyAlignment="1" applyProtection="1">
      <alignment vertical="top"/>
      <protection locked="0"/>
    </xf>
    <xf numFmtId="0" fontId="1" fillId="0" borderId="0" xfId="0" applyFont="1" applyAlignment="1">
      <alignment horizontal="center" vertical="top" wrapText="1"/>
    </xf>
    <xf numFmtId="0" fontId="0" fillId="0" borderId="0" xfId="0" applyBorder="1" applyAlignment="1">
      <alignment vertical="top"/>
    </xf>
    <xf numFmtId="0" fontId="1" fillId="0" borderId="0" xfId="0" applyFont="1" applyBorder="1" applyAlignment="1">
      <alignment vertical="top"/>
    </xf>
    <xf numFmtId="0" fontId="1" fillId="0" borderId="0" xfId="0" applyFont="1" applyBorder="1" applyAlignment="1">
      <alignment horizontal="center" vertical="top"/>
    </xf>
    <xf numFmtId="0" fontId="51" fillId="0" borderId="0" xfId="4" applyFont="1"/>
    <xf numFmtId="0" fontId="16" fillId="0" borderId="0" xfId="4"/>
    <xf numFmtId="0" fontId="52" fillId="0" borderId="0" xfId="4" applyFont="1" applyAlignment="1">
      <alignment wrapText="1"/>
    </xf>
    <xf numFmtId="0" fontId="52" fillId="0" borderId="0" xfId="4" applyFont="1" applyBorder="1" applyAlignment="1">
      <alignment vertical="top"/>
    </xf>
    <xf numFmtId="0" fontId="51" fillId="0" borderId="0" xfId="4" applyFont="1" applyAlignment="1">
      <alignment vertical="top"/>
    </xf>
    <xf numFmtId="0" fontId="52" fillId="2" borderId="2" xfId="4" applyFont="1" applyFill="1" applyBorder="1" applyAlignment="1">
      <alignment horizontal="center" vertical="top" wrapText="1"/>
    </xf>
    <xf numFmtId="0" fontId="52" fillId="2" borderId="3" xfId="4" applyFont="1" applyFill="1" applyBorder="1" applyAlignment="1">
      <alignment horizontal="center" vertical="top" wrapText="1"/>
    </xf>
    <xf numFmtId="0" fontId="52" fillId="2" borderId="4" xfId="4" applyFont="1" applyFill="1" applyBorder="1" applyAlignment="1">
      <alignment horizontal="center" vertical="top" wrapText="1"/>
    </xf>
    <xf numFmtId="0" fontId="53" fillId="0" borderId="0" xfId="4" applyFont="1" applyBorder="1" applyAlignment="1">
      <alignment vertical="top" wrapText="1"/>
    </xf>
    <xf numFmtId="0" fontId="54" fillId="0" borderId="0" xfId="0" applyFont="1" applyAlignment="1">
      <alignment vertical="top" wrapText="1"/>
    </xf>
    <xf numFmtId="0" fontId="0" fillId="5" borderId="5" xfId="0" applyFill="1" applyBorder="1"/>
    <xf numFmtId="0" fontId="0" fillId="5" borderId="6" xfId="0" applyFill="1" applyBorder="1"/>
    <xf numFmtId="0" fontId="0" fillId="5" borderId="0" xfId="0" applyFill="1" applyBorder="1"/>
    <xf numFmtId="0" fontId="0" fillId="5" borderId="7" xfId="0" applyFill="1" applyBorder="1"/>
    <xf numFmtId="0" fontId="0" fillId="5" borderId="8" xfId="0" applyFill="1" applyBorder="1"/>
    <xf numFmtId="0" fontId="55" fillId="5" borderId="0" xfId="0" applyFont="1" applyFill="1" applyBorder="1"/>
    <xf numFmtId="0" fontId="1" fillId="6" borderId="9" xfId="0" applyFont="1" applyFill="1" applyBorder="1" applyAlignment="1">
      <alignment horizontal="center"/>
    </xf>
    <xf numFmtId="0" fontId="0" fillId="0" borderId="8" xfId="0" applyBorder="1"/>
    <xf numFmtId="0" fontId="17" fillId="5" borderId="10" xfId="0" applyFont="1" applyFill="1" applyBorder="1"/>
    <xf numFmtId="0" fontId="17" fillId="5" borderId="6" xfId="0" applyFont="1" applyFill="1" applyBorder="1"/>
    <xf numFmtId="0" fontId="12" fillId="0" borderId="0" xfId="6" applyAlignment="1">
      <alignment vertical="top" wrapText="1"/>
    </xf>
    <xf numFmtId="0" fontId="18" fillId="0" borderId="0" xfId="0" applyFont="1" applyAlignment="1">
      <alignment vertical="center"/>
    </xf>
    <xf numFmtId="0" fontId="15" fillId="0" borderId="0" xfId="0" applyFont="1" applyAlignment="1">
      <alignment vertical="top"/>
    </xf>
    <xf numFmtId="0" fontId="20" fillId="0" borderId="0" xfId="0" applyFont="1" applyAlignment="1">
      <alignment vertical="top"/>
    </xf>
    <xf numFmtId="0" fontId="12" fillId="0" borderId="0" xfId="0" applyFont="1" applyAlignment="1">
      <alignment vertical="top" wrapText="1"/>
    </xf>
    <xf numFmtId="0" fontId="18" fillId="0" borderId="0" xfId="0" applyFont="1" applyAlignment="1">
      <alignment vertical="top" wrapText="1"/>
    </xf>
    <xf numFmtId="0" fontId="18" fillId="0" borderId="0" xfId="0" applyFont="1" applyAlignment="1">
      <alignment vertical="top"/>
    </xf>
    <xf numFmtId="0" fontId="19" fillId="0" borderId="0" xfId="0" applyFont="1" applyAlignment="1">
      <alignment vertical="top" wrapText="1"/>
    </xf>
    <xf numFmtId="0" fontId="14" fillId="7" borderId="9" xfId="0" applyFont="1" applyFill="1" applyBorder="1"/>
    <xf numFmtId="0" fontId="56" fillId="0" borderId="0" xfId="0" applyFont="1" applyAlignment="1">
      <alignment vertical="center"/>
    </xf>
    <xf numFmtId="0" fontId="57" fillId="0" borderId="9" xfId="4" applyFont="1" applyFill="1" applyBorder="1" applyAlignment="1">
      <alignment horizontal="left" vertical="center"/>
    </xf>
    <xf numFmtId="0" fontId="22" fillId="0" borderId="9" xfId="0" applyFont="1" applyBorder="1" applyAlignment="1">
      <alignment vertical="center" wrapText="1"/>
    </xf>
    <xf numFmtId="0" fontId="53" fillId="0" borderId="0" xfId="4" applyFont="1" applyFill="1" applyBorder="1" applyAlignment="1">
      <alignment horizontal="left" vertical="center"/>
    </xf>
    <xf numFmtId="0" fontId="51" fillId="0" borderId="0" xfId="4" applyFont="1" applyFill="1" applyBorder="1" applyAlignment="1">
      <alignment horizontal="left" vertical="center"/>
    </xf>
    <xf numFmtId="0" fontId="51" fillId="0" borderId="0" xfId="4" applyFont="1" applyFill="1" applyBorder="1" applyAlignment="1">
      <alignment horizontal="left" vertical="center" wrapText="1"/>
    </xf>
    <xf numFmtId="0" fontId="0" fillId="5" borderId="11" xfId="0" applyFill="1" applyBorder="1"/>
    <xf numFmtId="0" fontId="0" fillId="5" borderId="12" xfId="0" applyFill="1" applyBorder="1"/>
    <xf numFmtId="0" fontId="1" fillId="5" borderId="9" xfId="0" applyFont="1" applyFill="1" applyBorder="1" applyAlignment="1">
      <alignment horizontal="center"/>
    </xf>
    <xf numFmtId="0" fontId="0" fillId="5" borderId="13" xfId="0" applyFill="1" applyBorder="1"/>
    <xf numFmtId="0" fontId="4" fillId="6" borderId="1" xfId="0" applyFont="1" applyFill="1" applyBorder="1" applyAlignment="1">
      <alignment vertical="top" wrapText="1"/>
    </xf>
    <xf numFmtId="0" fontId="12" fillId="6" borderId="0" xfId="5" applyFont="1" applyFill="1" applyAlignment="1">
      <alignment vertical="center" wrapText="1"/>
    </xf>
    <xf numFmtId="0" fontId="12" fillId="6" borderId="14" xfId="5" applyFont="1" applyFill="1" applyBorder="1" applyAlignment="1">
      <alignment vertical="center" wrapText="1"/>
    </xf>
    <xf numFmtId="0" fontId="4" fillId="8" borderId="1" xfId="5" applyFont="1" applyFill="1" applyBorder="1" applyAlignment="1">
      <alignment vertical="top" wrapText="1"/>
    </xf>
    <xf numFmtId="0" fontId="1" fillId="8" borderId="1" xfId="5" applyFont="1" applyFill="1" applyBorder="1" applyAlignment="1">
      <alignment vertical="top" wrapText="1"/>
    </xf>
    <xf numFmtId="0" fontId="12" fillId="6" borderId="6" xfId="5" applyFont="1" applyFill="1" applyBorder="1" applyAlignment="1">
      <alignment vertical="center" wrapText="1"/>
    </xf>
    <xf numFmtId="0" fontId="12" fillId="6" borderId="0" xfId="6" applyFill="1" applyAlignment="1">
      <alignment vertical="top" wrapText="1"/>
    </xf>
    <xf numFmtId="0" fontId="24" fillId="0" borderId="0" xfId="5" applyFont="1" applyAlignment="1">
      <alignment vertical="top" wrapText="1"/>
    </xf>
    <xf numFmtId="0" fontId="25" fillId="9" borderId="15" xfId="5" applyFont="1" applyFill="1" applyBorder="1" applyAlignment="1">
      <alignment horizontal="center" vertical="top" wrapText="1"/>
    </xf>
    <xf numFmtId="0" fontId="25" fillId="9" borderId="16" xfId="5" applyFont="1" applyFill="1" applyBorder="1" applyAlignment="1">
      <alignment horizontal="center" vertical="top" wrapText="1"/>
    </xf>
    <xf numFmtId="0" fontId="25" fillId="9" borderId="17" xfId="5" applyFont="1" applyFill="1" applyBorder="1" applyAlignment="1">
      <alignment horizontal="center" vertical="top" wrapText="1"/>
    </xf>
    <xf numFmtId="0" fontId="24" fillId="6" borderId="0" xfId="5" applyFont="1" applyFill="1" applyAlignment="1">
      <alignment vertical="top" wrapText="1"/>
    </xf>
    <xf numFmtId="0" fontId="12" fillId="6" borderId="0" xfId="5" applyFont="1" applyFill="1" applyAlignment="1">
      <alignment vertical="top"/>
    </xf>
    <xf numFmtId="0" fontId="4" fillId="6" borderId="0" xfId="5" applyFont="1" applyFill="1" applyAlignment="1">
      <alignment vertical="top"/>
    </xf>
    <xf numFmtId="0" fontId="1" fillId="6" borderId="0" xfId="5" applyFont="1" applyFill="1" applyAlignment="1">
      <alignment vertical="top"/>
    </xf>
    <xf numFmtId="0" fontId="26" fillId="6" borderId="0" xfId="5" applyFont="1" applyFill="1" applyAlignment="1">
      <alignment vertical="center" wrapText="1"/>
    </xf>
    <xf numFmtId="0" fontId="3" fillId="6" borderId="0" xfId="5" applyFont="1" applyFill="1" applyAlignment="1">
      <alignment vertical="top"/>
    </xf>
    <xf numFmtId="0" fontId="0" fillId="0" borderId="0" xfId="0" applyFont="1" applyAlignment="1">
      <alignment vertical="top" wrapText="1"/>
    </xf>
    <xf numFmtId="0" fontId="0" fillId="0" borderId="0" xfId="0" applyAlignment="1">
      <alignment horizontal="left" vertical="top"/>
    </xf>
    <xf numFmtId="0" fontId="11" fillId="0" borderId="0" xfId="0" applyFont="1" applyAlignment="1">
      <alignment vertical="top"/>
    </xf>
    <xf numFmtId="0" fontId="0" fillId="0" borderId="0" xfId="0" applyAlignment="1">
      <alignment horizontal="left" vertical="top" wrapText="1"/>
    </xf>
    <xf numFmtId="0" fontId="58" fillId="0" borderId="0" xfId="4" applyFont="1"/>
    <xf numFmtId="0" fontId="59" fillId="0" borderId="51" xfId="5" applyFont="1" applyBorder="1" applyAlignment="1"/>
    <xf numFmtId="0" fontId="15" fillId="10" borderId="1" xfId="0" applyFont="1" applyFill="1" applyBorder="1" applyAlignment="1">
      <alignment vertical="top" wrapText="1"/>
    </xf>
    <xf numFmtId="0" fontId="18" fillId="10" borderId="1" xfId="0" applyFont="1" applyFill="1" applyBorder="1" applyAlignment="1">
      <alignment vertical="top" wrapText="1"/>
    </xf>
    <xf numFmtId="0" fontId="19" fillId="11" borderId="1" xfId="0" applyFont="1" applyFill="1" applyBorder="1" applyAlignment="1">
      <alignment vertical="top" wrapText="1"/>
    </xf>
    <xf numFmtId="0" fontId="19" fillId="10" borderId="1" xfId="0" applyFont="1" applyFill="1" applyBorder="1" applyAlignment="1">
      <alignment vertical="top" wrapText="1"/>
    </xf>
    <xf numFmtId="0" fontId="60" fillId="10" borderId="1" xfId="0" applyFont="1" applyFill="1" applyBorder="1" applyAlignment="1">
      <alignment vertical="top"/>
    </xf>
    <xf numFmtId="0" fontId="60" fillId="10" borderId="1" xfId="0" applyFont="1" applyFill="1" applyBorder="1" applyAlignment="1">
      <alignment vertical="top" wrapText="1"/>
    </xf>
    <xf numFmtId="0" fontId="61" fillId="10" borderId="1" xfId="0" applyFont="1" applyFill="1" applyBorder="1" applyAlignment="1">
      <alignment vertical="top" wrapText="1"/>
    </xf>
    <xf numFmtId="0" fontId="62" fillId="10" borderId="1" xfId="0" applyFont="1" applyFill="1" applyBorder="1" applyAlignment="1">
      <alignment vertical="top" wrapText="1"/>
    </xf>
    <xf numFmtId="0" fontId="1" fillId="12" borderId="1" xfId="0" applyFont="1" applyFill="1" applyBorder="1" applyAlignment="1">
      <alignment vertical="top" wrapText="1"/>
    </xf>
    <xf numFmtId="0" fontId="0" fillId="12" borderId="1" xfId="0" applyFill="1" applyBorder="1" applyAlignment="1">
      <alignment vertical="top" wrapText="1"/>
    </xf>
    <xf numFmtId="0" fontId="1" fillId="13" borderId="1" xfId="0" applyFont="1" applyFill="1" applyBorder="1" applyAlignment="1">
      <alignment vertical="top"/>
    </xf>
    <xf numFmtId="0" fontId="1" fillId="13" borderId="1" xfId="0" applyFont="1" applyFill="1" applyBorder="1" applyAlignment="1">
      <alignment vertical="top" wrapText="1"/>
    </xf>
    <xf numFmtId="0" fontId="4" fillId="13" borderId="1" xfId="0" applyFont="1" applyFill="1" applyBorder="1" applyAlignment="1">
      <alignment vertical="top" wrapText="1"/>
    </xf>
    <xf numFmtId="0" fontId="0" fillId="13" borderId="1" xfId="0" applyFill="1" applyBorder="1" applyAlignment="1">
      <alignment vertical="top" wrapText="1"/>
    </xf>
    <xf numFmtId="0" fontId="1" fillId="5" borderId="1" xfId="0" applyFont="1" applyFill="1" applyBorder="1" applyAlignment="1">
      <alignment vertical="top" wrapText="1"/>
    </xf>
    <xf numFmtId="0" fontId="0" fillId="5" borderId="1" xfId="0" applyFill="1" applyBorder="1" applyAlignment="1">
      <alignment vertical="top" wrapText="1"/>
    </xf>
    <xf numFmtId="0" fontId="1" fillId="15" borderId="1" xfId="0" applyFont="1" applyFill="1" applyBorder="1" applyAlignment="1">
      <alignment vertical="top" wrapText="1"/>
    </xf>
    <xf numFmtId="0" fontId="4" fillId="15" borderId="1" xfId="0" applyFont="1" applyFill="1" applyBorder="1" applyAlignment="1">
      <alignment vertical="top" wrapText="1"/>
    </xf>
    <xf numFmtId="0" fontId="0" fillId="15" borderId="1" xfId="0" applyFill="1" applyBorder="1" applyAlignment="1">
      <alignment vertical="top" wrapText="1"/>
    </xf>
    <xf numFmtId="0" fontId="5" fillId="9" borderId="1" xfId="0" applyFont="1" applyFill="1" applyBorder="1" applyAlignment="1">
      <alignment horizontal="center" vertical="top" wrapText="1"/>
    </xf>
    <xf numFmtId="0" fontId="1" fillId="10" borderId="1" xfId="0" applyFont="1" applyFill="1" applyBorder="1" applyAlignment="1">
      <alignment vertical="top" wrapText="1"/>
    </xf>
    <xf numFmtId="0" fontId="4" fillId="10" borderId="1" xfId="0" applyFont="1" applyFill="1" applyBorder="1" applyAlignment="1">
      <alignment vertical="top" wrapText="1"/>
    </xf>
    <xf numFmtId="0" fontId="0" fillId="10" borderId="1" xfId="0" applyFill="1" applyBorder="1" applyAlignment="1">
      <alignment vertical="top" wrapText="1"/>
    </xf>
    <xf numFmtId="0" fontId="1" fillId="11" borderId="1" xfId="0" applyFont="1" applyFill="1" applyBorder="1" applyAlignment="1">
      <alignment vertical="top" wrapText="1"/>
    </xf>
    <xf numFmtId="49" fontId="0" fillId="10" borderId="1" xfId="0" applyNumberFormat="1" applyFill="1" applyBorder="1" applyAlignment="1">
      <alignment vertical="top" wrapText="1"/>
    </xf>
    <xf numFmtId="0" fontId="1" fillId="6" borderId="1" xfId="0" applyFont="1" applyFill="1" applyBorder="1" applyAlignment="1">
      <alignment vertical="top" wrapText="1"/>
    </xf>
    <xf numFmtId="0" fontId="11" fillId="6" borderId="1" xfId="0" applyFont="1" applyFill="1" applyBorder="1" applyAlignment="1">
      <alignment vertical="top" wrapText="1"/>
    </xf>
    <xf numFmtId="0" fontId="63" fillId="12" borderId="1" xfId="0" applyFont="1" applyFill="1" applyBorder="1" applyAlignment="1">
      <alignment vertical="top"/>
    </xf>
    <xf numFmtId="0" fontId="63" fillId="12" borderId="1" xfId="0" applyFont="1" applyFill="1" applyBorder="1" applyAlignment="1">
      <alignment vertical="top" wrapText="1"/>
    </xf>
    <xf numFmtId="0" fontId="65" fillId="12" borderId="1" xfId="0" applyFont="1" applyFill="1" applyBorder="1" applyAlignment="1">
      <alignment vertical="top" wrapText="1"/>
    </xf>
    <xf numFmtId="49" fontId="65" fillId="12" borderId="1" xfId="0" applyNumberFormat="1" applyFont="1" applyFill="1" applyBorder="1" applyAlignment="1">
      <alignment vertical="top" wrapText="1"/>
    </xf>
    <xf numFmtId="0" fontId="63" fillId="10" borderId="1" xfId="0" applyFont="1" applyFill="1" applyBorder="1" applyAlignment="1">
      <alignment vertical="top" wrapText="1"/>
    </xf>
    <xf numFmtId="0" fontId="66" fillId="12" borderId="1" xfId="0" applyFont="1" applyFill="1" applyBorder="1" applyAlignment="1">
      <alignment vertical="top" wrapText="1"/>
    </xf>
    <xf numFmtId="0" fontId="63" fillId="9" borderId="1" xfId="0" applyFont="1" applyFill="1" applyBorder="1" applyAlignment="1">
      <alignment horizontal="center" vertical="top" wrapText="1"/>
    </xf>
    <xf numFmtId="0" fontId="63" fillId="9" borderId="1" xfId="0" applyFont="1" applyFill="1" applyBorder="1" applyAlignment="1">
      <alignment vertical="top" wrapText="1"/>
    </xf>
    <xf numFmtId="0" fontId="66" fillId="9" borderId="1" xfId="0" applyFont="1" applyFill="1" applyBorder="1" applyAlignment="1">
      <alignment vertical="top" wrapText="1"/>
    </xf>
    <xf numFmtId="0" fontId="65" fillId="9" borderId="1" xfId="0" applyFont="1" applyFill="1" applyBorder="1" applyAlignment="1">
      <alignment vertical="top" wrapText="1"/>
    </xf>
    <xf numFmtId="0" fontId="64" fillId="9" borderId="1" xfId="0" applyFont="1" applyFill="1" applyBorder="1" applyAlignment="1">
      <alignment vertical="top" wrapText="1"/>
    </xf>
    <xf numFmtId="0" fontId="1" fillId="9" borderId="1" xfId="0" applyFont="1" applyFill="1" applyBorder="1" applyAlignment="1">
      <alignment horizontal="center" vertical="top" wrapText="1"/>
    </xf>
    <xf numFmtId="0" fontId="12" fillId="0" borderId="0" xfId="0" applyFont="1" applyAlignment="1">
      <alignment vertical="top"/>
    </xf>
    <xf numFmtId="0" fontId="12" fillId="0" borderId="0" xfId="0" applyFont="1" applyAlignment="1" applyProtection="1">
      <alignment vertical="top"/>
      <protection locked="0"/>
    </xf>
    <xf numFmtId="0" fontId="1" fillId="16" borderId="1" xfId="0" applyFont="1" applyFill="1" applyBorder="1" applyAlignment="1">
      <alignment vertical="top" wrapText="1"/>
    </xf>
    <xf numFmtId="0" fontId="12" fillId="16" borderId="1" xfId="0" applyFont="1" applyFill="1" applyBorder="1" applyProtection="1">
      <protection locked="0"/>
    </xf>
    <xf numFmtId="0" fontId="12" fillId="0" borderId="0" xfId="0" applyFont="1" applyAlignment="1" applyProtection="1">
      <alignment vertical="top" wrapText="1"/>
      <protection locked="0"/>
    </xf>
    <xf numFmtId="0" fontId="17" fillId="0" borderId="0" xfId="0" applyFont="1" applyAlignment="1">
      <alignment vertical="top"/>
    </xf>
    <xf numFmtId="0" fontId="12" fillId="0" borderId="0" xfId="0" applyFont="1" applyBorder="1" applyAlignment="1">
      <alignment vertical="top"/>
    </xf>
    <xf numFmtId="0" fontId="1" fillId="0" borderId="0" xfId="0" applyFont="1" applyBorder="1" applyAlignment="1" applyProtection="1">
      <alignment vertical="top"/>
      <protection locked="0"/>
    </xf>
    <xf numFmtId="0" fontId="12" fillId="0" borderId="0" xfId="0" applyFont="1" applyBorder="1" applyAlignment="1" applyProtection="1">
      <alignment vertical="top"/>
      <protection locked="0"/>
    </xf>
    <xf numFmtId="0" fontId="65" fillId="9" borderId="1" xfId="0" applyFont="1" applyFill="1" applyBorder="1" applyAlignment="1" applyProtection="1">
      <alignment vertical="top" wrapText="1"/>
    </xf>
    <xf numFmtId="0" fontId="67" fillId="9" borderId="1" xfId="0" applyFont="1" applyFill="1" applyBorder="1" applyAlignment="1" applyProtection="1">
      <alignment horizontal="right" vertical="top" wrapText="1"/>
    </xf>
    <xf numFmtId="0" fontId="12" fillId="15" borderId="1" xfId="0" applyFont="1" applyFill="1" applyBorder="1" applyProtection="1">
      <protection locked="0"/>
    </xf>
    <xf numFmtId="0" fontId="12" fillId="17" borderId="1" xfId="0" applyFont="1" applyFill="1" applyBorder="1" applyProtection="1">
      <protection locked="0"/>
    </xf>
    <xf numFmtId="0" fontId="12" fillId="15" borderId="1" xfId="0" applyFont="1" applyFill="1" applyBorder="1" applyAlignment="1" applyProtection="1">
      <alignment wrapText="1"/>
      <protection locked="0"/>
    </xf>
    <xf numFmtId="0" fontId="12" fillId="18" borderId="1" xfId="0" applyFont="1" applyFill="1" applyBorder="1" applyProtection="1">
      <protection locked="0"/>
    </xf>
    <xf numFmtId="0" fontId="12" fillId="19" borderId="1" xfId="0" applyFont="1" applyFill="1" applyBorder="1" applyProtection="1">
      <protection locked="0"/>
    </xf>
    <xf numFmtId="0" fontId="12" fillId="19" borderId="1" xfId="0" applyFont="1" applyFill="1" applyBorder="1" applyAlignment="1" applyProtection="1">
      <alignment vertical="top" wrapText="1"/>
      <protection locked="0"/>
    </xf>
    <xf numFmtId="0" fontId="12" fillId="20" borderId="1" xfId="0" applyFont="1" applyFill="1" applyBorder="1" applyProtection="1">
      <protection locked="0"/>
    </xf>
    <xf numFmtId="0" fontId="68" fillId="0" borderId="0" xfId="6" applyFont="1" applyAlignment="1">
      <alignment vertical="top"/>
    </xf>
    <xf numFmtId="0" fontId="55" fillId="0" borderId="0" xfId="6" applyFont="1" applyAlignment="1">
      <alignment vertical="top"/>
    </xf>
    <xf numFmtId="0" fontId="69" fillId="0" borderId="0" xfId="6" applyFont="1" applyAlignment="1">
      <alignment vertical="top"/>
    </xf>
    <xf numFmtId="0" fontId="70" fillId="0" borderId="0" xfId="1" applyFont="1" applyAlignment="1" applyProtection="1">
      <alignment vertical="top"/>
    </xf>
    <xf numFmtId="0" fontId="50" fillId="0" borderId="0" xfId="6" applyFont="1" applyAlignment="1">
      <alignment vertical="top"/>
    </xf>
    <xf numFmtId="0" fontId="50" fillId="0" borderId="0" xfId="6" applyFont="1" applyAlignment="1">
      <alignment vertical="top" wrapText="1"/>
    </xf>
    <xf numFmtId="0" fontId="55" fillId="4" borderId="18" xfId="6" applyFont="1" applyFill="1" applyBorder="1" applyAlignment="1">
      <alignment horizontal="center" vertical="top" wrapText="1"/>
    </xf>
    <xf numFmtId="0" fontId="55" fillId="6" borderId="14" xfId="6" applyFont="1" applyFill="1" applyBorder="1" applyAlignment="1">
      <alignment vertical="top" wrapText="1"/>
    </xf>
    <xf numFmtId="0" fontId="69" fillId="6" borderId="1" xfId="6" applyFont="1" applyFill="1" applyBorder="1" applyAlignment="1">
      <alignment vertical="top" wrapText="1"/>
    </xf>
    <xf numFmtId="0" fontId="55" fillId="6" borderId="1" xfId="6" applyFont="1" applyFill="1" applyBorder="1" applyAlignment="1">
      <alignment horizontal="left" vertical="top" wrapText="1"/>
    </xf>
    <xf numFmtId="0" fontId="55" fillId="2" borderId="19" xfId="6" applyFont="1" applyFill="1" applyBorder="1" applyAlignment="1">
      <alignment horizontal="center" vertical="top" wrapText="1"/>
    </xf>
    <xf numFmtId="0" fontId="69" fillId="6" borderId="0" xfId="6" applyFont="1" applyFill="1" applyBorder="1" applyAlignment="1">
      <alignment vertical="top" wrapText="1"/>
    </xf>
    <xf numFmtId="0" fontId="55" fillId="0" borderId="6" xfId="6" applyFont="1" applyBorder="1" applyAlignment="1">
      <alignment vertical="top" wrapText="1"/>
    </xf>
    <xf numFmtId="0" fontId="55" fillId="0" borderId="0" xfId="6" applyFont="1" applyBorder="1" applyAlignment="1">
      <alignment vertical="top" wrapText="1"/>
    </xf>
    <xf numFmtId="0" fontId="69" fillId="0" borderId="0" xfId="6" applyFont="1" applyBorder="1" applyAlignment="1">
      <alignment vertical="top" wrapText="1"/>
    </xf>
    <xf numFmtId="0" fontId="50" fillId="0" borderId="0" xfId="6" applyFont="1" applyBorder="1" applyAlignment="1">
      <alignment vertical="top" wrapText="1"/>
    </xf>
    <xf numFmtId="0" fontId="69" fillId="0" borderId="12" xfId="6" applyFont="1" applyBorder="1" applyAlignment="1">
      <alignment vertical="top" wrapText="1"/>
    </xf>
    <xf numFmtId="0" fontId="71" fillId="0" borderId="20" xfId="6" applyFont="1" applyBorder="1" applyAlignment="1">
      <alignment horizontal="center" vertical="center" wrapText="1"/>
    </xf>
    <xf numFmtId="0" fontId="69" fillId="0" borderId="21" xfId="6" applyFont="1" applyBorder="1" applyAlignment="1">
      <alignment horizontal="center" vertical="center" wrapText="1"/>
    </xf>
    <xf numFmtId="0" fontId="55" fillId="0" borderId="0" xfId="6" applyFont="1" applyBorder="1" applyAlignment="1">
      <alignment vertical="top"/>
    </xf>
    <xf numFmtId="0" fontId="69" fillId="0" borderId="0" xfId="6" applyFont="1" applyBorder="1" applyAlignment="1">
      <alignment vertical="top"/>
    </xf>
    <xf numFmtId="0" fontId="50" fillId="0" borderId="0" xfId="6" applyFont="1" applyBorder="1" applyAlignment="1">
      <alignment vertical="top"/>
    </xf>
    <xf numFmtId="0" fontId="50" fillId="0" borderId="12" xfId="6" applyFont="1" applyBorder="1" applyAlignment="1">
      <alignment vertical="top"/>
    </xf>
    <xf numFmtId="0" fontId="55" fillId="0" borderId="6" xfId="6" applyFont="1" applyBorder="1" applyAlignment="1">
      <alignment vertical="top"/>
    </xf>
    <xf numFmtId="0" fontId="55" fillId="0" borderId="12" xfId="6" applyFont="1" applyBorder="1" applyAlignment="1">
      <alignment vertical="top"/>
    </xf>
    <xf numFmtId="0" fontId="50" fillId="0" borderId="5" xfId="6" applyFont="1" applyBorder="1" applyAlignment="1">
      <alignment vertical="top" wrapText="1"/>
    </xf>
    <xf numFmtId="0" fontId="50" fillId="0" borderId="11" xfId="6" applyFont="1" applyBorder="1" applyAlignment="1">
      <alignment vertical="top" wrapText="1"/>
    </xf>
    <xf numFmtId="0" fontId="50" fillId="0" borderId="12" xfId="6" applyFont="1" applyBorder="1" applyAlignment="1">
      <alignment vertical="top" wrapText="1"/>
    </xf>
    <xf numFmtId="0" fontId="50" fillId="0" borderId="8" xfId="6" applyFont="1" applyBorder="1" applyAlignment="1">
      <alignment vertical="top" wrapText="1"/>
    </xf>
    <xf numFmtId="0" fontId="50" fillId="0" borderId="13" xfId="6" applyFont="1" applyBorder="1" applyAlignment="1">
      <alignment vertical="top" wrapText="1"/>
    </xf>
    <xf numFmtId="0" fontId="55" fillId="0" borderId="22" xfId="6" applyFont="1" applyBorder="1" applyAlignment="1">
      <alignment vertical="top"/>
    </xf>
    <xf numFmtId="0" fontId="55" fillId="0" borderId="5" xfId="6" applyFont="1" applyBorder="1" applyAlignment="1">
      <alignment horizontal="left" vertical="top"/>
    </xf>
    <xf numFmtId="0" fontId="50" fillId="0" borderId="5" xfId="6" applyFont="1" applyBorder="1" applyAlignment="1">
      <alignment horizontal="left" vertical="top"/>
    </xf>
    <xf numFmtId="0" fontId="50" fillId="0" borderId="11" xfId="6" applyFont="1" applyBorder="1" applyAlignment="1">
      <alignment horizontal="left" vertical="top"/>
    </xf>
    <xf numFmtId="0" fontId="69" fillId="0" borderId="0" xfId="6" applyFont="1" applyAlignment="1">
      <alignment vertical="top" wrapText="1"/>
    </xf>
    <xf numFmtId="0" fontId="55" fillId="0" borderId="0" xfId="6" applyFont="1" applyAlignment="1">
      <alignment vertical="top" wrapText="1"/>
    </xf>
    <xf numFmtId="0" fontId="63" fillId="9" borderId="23" xfId="6" applyFont="1" applyFill="1" applyBorder="1" applyAlignment="1">
      <alignment horizontal="center" vertical="top" wrapText="1"/>
    </xf>
    <xf numFmtId="0" fontId="63" fillId="9" borderId="18" xfId="6" applyFont="1" applyFill="1" applyBorder="1" applyAlignment="1">
      <alignment horizontal="center" vertical="top" wrapText="1"/>
    </xf>
    <xf numFmtId="0" fontId="63" fillId="9" borderId="24" xfId="6" applyFont="1" applyFill="1" applyBorder="1" applyAlignment="1">
      <alignment horizontal="center" vertical="top" wrapText="1"/>
    </xf>
    <xf numFmtId="0" fontId="63" fillId="9" borderId="14" xfId="6" applyFont="1" applyFill="1" applyBorder="1" applyAlignment="1">
      <alignment vertical="top" wrapText="1"/>
    </xf>
    <xf numFmtId="0" fontId="63" fillId="9" borderId="1" xfId="6" applyFont="1" applyFill="1" applyBorder="1" applyAlignment="1">
      <alignment vertical="top" wrapText="1"/>
    </xf>
    <xf numFmtId="0" fontId="64" fillId="9" borderId="1" xfId="6" applyFont="1" applyFill="1" applyBorder="1" applyAlignment="1">
      <alignment vertical="top" wrapText="1"/>
    </xf>
    <xf numFmtId="0" fontId="65" fillId="9" borderId="1" xfId="6" applyFont="1" applyFill="1" applyBorder="1" applyAlignment="1">
      <alignment vertical="top" wrapText="1"/>
    </xf>
    <xf numFmtId="0" fontId="65" fillId="9" borderId="19" xfId="6" applyFont="1" applyFill="1" applyBorder="1" applyAlignment="1">
      <alignment vertical="top" wrapText="1"/>
    </xf>
    <xf numFmtId="0" fontId="50" fillId="20" borderId="1" xfId="6" applyFont="1" applyFill="1" applyBorder="1"/>
    <xf numFmtId="0" fontId="55" fillId="6" borderId="1" xfId="0" applyFont="1" applyFill="1" applyBorder="1" applyAlignment="1">
      <alignment vertical="top" wrapText="1"/>
    </xf>
    <xf numFmtId="0" fontId="69" fillId="6" borderId="1" xfId="0" applyFont="1" applyFill="1" applyBorder="1" applyAlignment="1">
      <alignment vertical="top" wrapText="1"/>
    </xf>
    <xf numFmtId="0" fontId="50" fillId="5" borderId="1" xfId="0" applyFont="1" applyFill="1" applyBorder="1" applyAlignment="1">
      <alignment vertical="top" wrapText="1"/>
    </xf>
    <xf numFmtId="0" fontId="50" fillId="15" borderId="1" xfId="0" applyFont="1" applyFill="1" applyBorder="1" applyAlignment="1">
      <alignment vertical="top" wrapText="1"/>
    </xf>
    <xf numFmtId="0" fontId="72" fillId="15" borderId="1" xfId="0" applyFont="1" applyFill="1" applyBorder="1" applyAlignment="1">
      <alignment vertical="top" wrapText="1"/>
    </xf>
    <xf numFmtId="0" fontId="0" fillId="17" borderId="1" xfId="0" applyFill="1" applyBorder="1" applyAlignment="1">
      <alignment vertical="top" wrapText="1"/>
    </xf>
    <xf numFmtId="0" fontId="73" fillId="0" borderId="0" xfId="4" applyFont="1"/>
    <xf numFmtId="0" fontId="21" fillId="9" borderId="1" xfId="0" applyFont="1" applyFill="1" applyBorder="1" applyAlignment="1">
      <alignment horizontal="center" vertical="top" wrapText="1"/>
    </xf>
    <xf numFmtId="0" fontId="60" fillId="9" borderId="1" xfId="0" applyFont="1" applyFill="1" applyBorder="1" applyAlignment="1">
      <alignment horizontal="center" vertical="top" wrapText="1"/>
    </xf>
    <xf numFmtId="0" fontId="3" fillId="0" borderId="0" xfId="0" applyFont="1" applyAlignment="1">
      <alignment vertical="top" wrapText="1"/>
    </xf>
    <xf numFmtId="0" fontId="11" fillId="0" borderId="0" xfId="0" applyFont="1" applyAlignment="1">
      <alignment vertical="top" wrapText="1"/>
    </xf>
    <xf numFmtId="0" fontId="6" fillId="4" borderId="1" xfId="0" applyFont="1" applyFill="1" applyBorder="1" applyAlignment="1">
      <alignment horizontal="left" vertical="top" wrapText="1"/>
    </xf>
    <xf numFmtId="0" fontId="0" fillId="21" borderId="1" xfId="0" applyFont="1" applyFill="1" applyBorder="1" applyAlignment="1">
      <alignment vertical="top" wrapText="1"/>
    </xf>
    <xf numFmtId="0" fontId="1" fillId="22" borderId="1" xfId="0" applyFont="1" applyFill="1" applyBorder="1" applyAlignment="1">
      <alignment horizontal="left" vertical="top" wrapText="1"/>
    </xf>
    <xf numFmtId="0" fontId="0" fillId="0" borderId="1" xfId="0" applyFont="1" applyFill="1" applyBorder="1" applyAlignment="1">
      <alignment vertical="top" wrapText="1"/>
    </xf>
    <xf numFmtId="0" fontId="1" fillId="3" borderId="1" xfId="0" applyFont="1" applyFill="1" applyBorder="1" applyAlignment="1">
      <alignment horizontal="left" vertical="top" wrapText="1" indent="1"/>
    </xf>
    <xf numFmtId="14" fontId="0" fillId="23" borderId="1" xfId="0" applyNumberFormat="1" applyFont="1" applyFill="1" applyBorder="1" applyAlignment="1">
      <alignment vertical="top" wrapText="1"/>
    </xf>
    <xf numFmtId="0" fontId="1" fillId="3" borderId="1" xfId="0" applyFont="1" applyFill="1" applyBorder="1" applyAlignment="1">
      <alignment horizontal="left" vertical="top" wrapText="1"/>
    </xf>
    <xf numFmtId="0" fontId="74" fillId="0" borderId="0" xfId="0" applyFont="1" applyAlignment="1">
      <alignment horizontal="right" vertical="top"/>
    </xf>
    <xf numFmtId="49" fontId="1" fillId="24" borderId="1" xfId="0" applyNumberFormat="1" applyFont="1" applyFill="1" applyBorder="1" applyAlignment="1">
      <alignment vertical="top"/>
    </xf>
    <xf numFmtId="0" fontId="1" fillId="24" borderId="1" xfId="0" applyFont="1" applyFill="1" applyBorder="1" applyAlignment="1">
      <alignment vertical="top" wrapText="1"/>
    </xf>
    <xf numFmtId="0" fontId="0" fillId="24" borderId="1" xfId="0" applyFont="1" applyFill="1" applyBorder="1" applyAlignment="1">
      <alignment vertical="top" wrapText="1"/>
    </xf>
    <xf numFmtId="0" fontId="0" fillId="24" borderId="1" xfId="0" applyFill="1" applyBorder="1" applyAlignment="1">
      <alignment horizontal="left" vertical="top" wrapText="1"/>
    </xf>
    <xf numFmtId="49" fontId="0" fillId="0" borderId="1" xfId="0" applyNumberFormat="1" applyFont="1" applyFill="1" applyBorder="1" applyAlignment="1">
      <alignment vertical="top" wrapText="1"/>
    </xf>
    <xf numFmtId="0" fontId="1" fillId="24" borderId="1" xfId="0" applyFont="1" applyFill="1" applyBorder="1" applyAlignment="1">
      <alignment vertical="top"/>
    </xf>
    <xf numFmtId="49" fontId="12" fillId="23" borderId="1" xfId="0" applyNumberFormat="1" applyFont="1" applyFill="1" applyBorder="1" applyAlignment="1">
      <alignment vertical="top" wrapText="1"/>
    </xf>
    <xf numFmtId="0" fontId="12" fillId="23" borderId="1" xfId="0" applyNumberFormat="1" applyFont="1" applyFill="1" applyBorder="1" applyAlignment="1">
      <alignment vertical="top" wrapText="1"/>
    </xf>
    <xf numFmtId="0" fontId="28" fillId="0" borderId="0" xfId="8" applyFont="1" applyAlignment="1"/>
    <xf numFmtId="0" fontId="32" fillId="0" borderId="0" xfId="8" applyFont="1"/>
    <xf numFmtId="0" fontId="32" fillId="0" borderId="0" xfId="8" applyFont="1" applyAlignment="1"/>
    <xf numFmtId="0" fontId="28" fillId="0" borderId="0" xfId="8" applyFont="1"/>
    <xf numFmtId="0" fontId="75" fillId="0" borderId="0" xfId="0" applyFont="1" applyAlignment="1">
      <alignment horizontal="left" vertical="top" wrapText="1"/>
    </xf>
    <xf numFmtId="0" fontId="1" fillId="0" borderId="0" xfId="0" applyFont="1" applyAlignment="1">
      <alignment vertical="center"/>
    </xf>
    <xf numFmtId="0" fontId="63" fillId="13" borderId="1" xfId="0" applyFont="1" applyFill="1" applyBorder="1" applyAlignment="1">
      <alignment vertical="top"/>
    </xf>
    <xf numFmtId="0" fontId="63" fillId="13" borderId="1" xfId="0" applyFont="1" applyFill="1" applyBorder="1" applyAlignment="1">
      <alignment vertical="top" wrapText="1"/>
    </xf>
    <xf numFmtId="0" fontId="66" fillId="13" borderId="1" xfId="0" applyFont="1" applyFill="1" applyBorder="1" applyAlignment="1">
      <alignment vertical="top" wrapText="1"/>
    </xf>
    <xf numFmtId="0" fontId="65" fillId="13" borderId="1" xfId="0" applyFont="1" applyFill="1" applyBorder="1" applyAlignment="1">
      <alignment vertical="top" wrapText="1"/>
    </xf>
    <xf numFmtId="0" fontId="65" fillId="13" borderId="1" xfId="0" applyFont="1" applyFill="1" applyBorder="1" applyAlignment="1">
      <alignment horizontal="left" vertical="top" wrapText="1"/>
    </xf>
    <xf numFmtId="0" fontId="76" fillId="0" borderId="0" xfId="0" applyFont="1" applyAlignment="1">
      <alignment vertical="top" wrapText="1"/>
    </xf>
    <xf numFmtId="0" fontId="25" fillId="9" borderId="1" xfId="0" applyFont="1" applyFill="1" applyBorder="1" applyAlignment="1">
      <alignment horizontal="center" vertical="top" wrapText="1"/>
    </xf>
    <xf numFmtId="0" fontId="4" fillId="8" borderId="1" xfId="5" applyFont="1" applyFill="1" applyBorder="1" applyAlignment="1">
      <alignment vertical="center" wrapText="1"/>
    </xf>
    <xf numFmtId="49" fontId="53" fillId="0" borderId="0" xfId="4" applyNumberFormat="1" applyFont="1" applyBorder="1" applyAlignment="1">
      <alignment horizontal="left" vertical="top" wrapText="1"/>
    </xf>
    <xf numFmtId="14" fontId="53" fillId="0" borderId="0" xfId="4" applyNumberFormat="1" applyFont="1" applyBorder="1" applyAlignment="1">
      <alignment horizontal="left" vertical="top" wrapText="1"/>
    </xf>
    <xf numFmtId="0" fontId="60" fillId="13" borderId="1" xfId="0" applyFont="1" applyFill="1" applyBorder="1" applyAlignment="1">
      <alignment vertical="top"/>
    </xf>
    <xf numFmtId="0" fontId="0" fillId="6" borderId="0" xfId="0" applyFill="1" applyAlignment="1">
      <alignment vertical="top" wrapText="1"/>
    </xf>
    <xf numFmtId="0" fontId="24" fillId="14" borderId="1" xfId="0" applyFont="1" applyFill="1" applyBorder="1" applyAlignment="1">
      <alignment vertical="top" wrapText="1"/>
    </xf>
    <xf numFmtId="0" fontId="0" fillId="6" borderId="0" xfId="0" applyFill="1" applyAlignment="1">
      <alignment vertical="top"/>
    </xf>
    <xf numFmtId="0" fontId="63" fillId="9" borderId="0" xfId="0" applyFont="1" applyFill="1" applyAlignment="1">
      <alignment horizontal="center"/>
    </xf>
    <xf numFmtId="0" fontId="12" fillId="6" borderId="0" xfId="6" applyFill="1" applyBorder="1"/>
    <xf numFmtId="0" fontId="17" fillId="6" borderId="0" xfId="6" applyFont="1" applyFill="1"/>
    <xf numFmtId="0" fontId="18" fillId="6" borderId="0" xfId="6" applyFont="1" applyFill="1"/>
    <xf numFmtId="0" fontId="12" fillId="6" borderId="0" xfId="6" applyFill="1"/>
    <xf numFmtId="0" fontId="76" fillId="6" borderId="0" xfId="6" applyFont="1" applyFill="1"/>
    <xf numFmtId="0" fontId="1" fillId="6" borderId="0" xfId="6" applyFont="1" applyFill="1"/>
    <xf numFmtId="0" fontId="12" fillId="6" borderId="0" xfId="6" applyFont="1" applyFill="1" applyAlignment="1">
      <alignment vertical="center" wrapText="1"/>
    </xf>
    <xf numFmtId="0" fontId="12" fillId="6" borderId="0" xfId="6" applyFill="1" applyAlignment="1">
      <alignment wrapText="1"/>
    </xf>
    <xf numFmtId="0" fontId="12" fillId="6" borderId="0" xfId="6" applyFont="1" applyFill="1" applyAlignment="1">
      <alignment horizontal="left" vertical="center" wrapText="1"/>
    </xf>
    <xf numFmtId="0" fontId="1" fillId="6" borderId="0" xfId="6" applyFont="1" applyFill="1" applyAlignment="1">
      <alignment wrapText="1"/>
    </xf>
    <xf numFmtId="0" fontId="23" fillId="6" borderId="0" xfId="6" applyFont="1" applyFill="1" applyAlignment="1">
      <alignment horizontal="left" vertical="center" wrapText="1"/>
    </xf>
    <xf numFmtId="0" fontId="12" fillId="0" borderId="0" xfId="0" applyFont="1"/>
    <xf numFmtId="0" fontId="77" fillId="0" borderId="0" xfId="0" applyFont="1"/>
    <xf numFmtId="0" fontId="50" fillId="0" borderId="0" xfId="0" applyFont="1"/>
    <xf numFmtId="0" fontId="50" fillId="6" borderId="0" xfId="0" applyFont="1" applyFill="1"/>
    <xf numFmtId="0" fontId="78" fillId="0" borderId="0" xfId="0" applyFont="1"/>
    <xf numFmtId="0" fontId="79" fillId="6" borderId="0" xfId="0" applyFont="1" applyFill="1"/>
    <xf numFmtId="0" fontId="50" fillId="0" borderId="0" xfId="0" applyFont="1" applyAlignment="1">
      <alignment horizontal="left" vertical="center"/>
    </xf>
    <xf numFmtId="0" fontId="79" fillId="0" borderId="0" xfId="0" applyFont="1"/>
    <xf numFmtId="0" fontId="80" fillId="6" borderId="0" xfId="6" applyFont="1" applyFill="1"/>
    <xf numFmtId="0" fontId="81" fillId="6" borderId="0" xfId="6" applyFont="1" applyFill="1"/>
    <xf numFmtId="0" fontId="50" fillId="6" borderId="0" xfId="6" applyFont="1" applyFill="1"/>
    <xf numFmtId="0" fontId="55" fillId="6" borderId="20" xfId="6" applyFont="1" applyFill="1" applyBorder="1"/>
    <xf numFmtId="0" fontId="55" fillId="6" borderId="25" xfId="6" applyFont="1" applyFill="1" applyBorder="1"/>
    <xf numFmtId="0" fontId="55" fillId="6" borderId="21" xfId="6" applyFont="1" applyFill="1" applyBorder="1"/>
    <xf numFmtId="0" fontId="50" fillId="6" borderId="20" xfId="6" applyFont="1" applyFill="1" applyBorder="1" applyAlignment="1">
      <alignment horizontal="left" vertical="center"/>
    </xf>
    <xf numFmtId="0" fontId="50" fillId="6" borderId="25" xfId="6" applyFont="1" applyFill="1" applyBorder="1" applyAlignment="1">
      <alignment vertical="center"/>
    </xf>
    <xf numFmtId="0" fontId="50" fillId="6" borderId="21" xfId="6" applyFont="1" applyFill="1" applyBorder="1" applyAlignment="1">
      <alignment vertical="center"/>
    </xf>
    <xf numFmtId="0" fontId="50" fillId="6" borderId="21" xfId="6" applyFont="1" applyFill="1" applyBorder="1" applyAlignment="1">
      <alignment vertical="center" wrapText="1"/>
    </xf>
    <xf numFmtId="0" fontId="50" fillId="6" borderId="25" xfId="6" applyFont="1" applyFill="1" applyBorder="1"/>
    <xf numFmtId="0" fontId="50" fillId="6" borderId="21" xfId="6" applyFont="1" applyFill="1" applyBorder="1"/>
    <xf numFmtId="0" fontId="8" fillId="6" borderId="0" xfId="0" applyFont="1" applyFill="1" applyAlignment="1">
      <alignment vertical="top"/>
    </xf>
    <xf numFmtId="0" fontId="9" fillId="6" borderId="0" xfId="0" applyFont="1" applyFill="1" applyAlignment="1">
      <alignment vertical="top"/>
    </xf>
    <xf numFmtId="0" fontId="4" fillId="6" borderId="0" xfId="0" applyFont="1" applyFill="1" applyAlignment="1">
      <alignment vertical="top"/>
    </xf>
    <xf numFmtId="0" fontId="12" fillId="0" borderId="0" xfId="0" applyFont="1" applyFill="1" applyAlignment="1">
      <alignment vertical="top" wrapText="1"/>
    </xf>
    <xf numFmtId="0" fontId="22" fillId="0" borderId="20" xfId="0" applyFont="1" applyBorder="1" applyAlignment="1">
      <alignment vertical="center" wrapText="1"/>
    </xf>
    <xf numFmtId="0" fontId="50" fillId="6" borderId="0" xfId="6" applyFont="1" applyFill="1" applyAlignment="1">
      <alignment vertical="top" wrapText="1"/>
    </xf>
    <xf numFmtId="0" fontId="0" fillId="0" borderId="0" xfId="0" applyFont="1" applyFill="1" applyAlignment="1">
      <alignment vertical="top" wrapText="1"/>
    </xf>
    <xf numFmtId="0" fontId="12" fillId="0" borderId="0" xfId="0" applyFont="1" applyFill="1" applyAlignment="1">
      <alignment vertical="top"/>
    </xf>
    <xf numFmtId="0" fontId="55" fillId="0" borderId="6" xfId="6" applyFont="1" applyBorder="1" applyAlignment="1">
      <alignment horizontal="left" vertical="top"/>
    </xf>
    <xf numFmtId="0" fontId="0" fillId="0" borderId="0" xfId="0" applyFill="1" applyAlignment="1">
      <alignment vertical="top"/>
    </xf>
    <xf numFmtId="0" fontId="82" fillId="0" borderId="25" xfId="6" applyFont="1" applyFill="1" applyBorder="1" applyAlignment="1">
      <alignment horizontal="center" vertical="center" wrapText="1"/>
    </xf>
    <xf numFmtId="0" fontId="1" fillId="0" borderId="7" xfId="6" applyFont="1" applyBorder="1" applyAlignment="1">
      <alignment vertical="top"/>
    </xf>
    <xf numFmtId="0" fontId="51" fillId="0" borderId="0" xfId="4" applyFont="1" applyAlignment="1">
      <alignment wrapText="1"/>
    </xf>
    <xf numFmtId="0" fontId="58" fillId="0" borderId="0" xfId="4" applyFont="1" applyAlignment="1">
      <alignment wrapText="1"/>
    </xf>
    <xf numFmtId="0" fontId="16" fillId="0" borderId="0" xfId="4" applyAlignment="1">
      <alignment wrapText="1"/>
    </xf>
    <xf numFmtId="0" fontId="73" fillId="0" borderId="0" xfId="4" applyFont="1" applyAlignment="1">
      <alignment wrapText="1"/>
    </xf>
    <xf numFmtId="0" fontId="1" fillId="0" borderId="1" xfId="0" applyFont="1" applyFill="1" applyBorder="1" applyAlignment="1">
      <alignment vertical="top" wrapText="1"/>
    </xf>
    <xf numFmtId="0" fontId="83" fillId="0" borderId="6" xfId="6" applyFont="1" applyBorder="1" applyAlignment="1">
      <alignment vertical="top"/>
    </xf>
    <xf numFmtId="0" fontId="54" fillId="0" borderId="6" xfId="6" applyFont="1" applyBorder="1" applyAlignment="1">
      <alignment vertical="top"/>
    </xf>
    <xf numFmtId="0" fontId="54" fillId="0" borderId="10" xfId="6" applyFont="1" applyBorder="1" applyAlignment="1">
      <alignment vertical="top"/>
    </xf>
    <xf numFmtId="0" fontId="19" fillId="0" borderId="1" xfId="0" applyFont="1" applyFill="1" applyBorder="1" applyAlignment="1">
      <alignment vertical="top" wrapText="1"/>
    </xf>
    <xf numFmtId="0" fontId="4" fillId="0" borderId="1" xfId="0" applyFont="1" applyFill="1" applyBorder="1" applyAlignment="1">
      <alignment vertical="top" wrapText="1"/>
    </xf>
    <xf numFmtId="49" fontId="0" fillId="15" borderId="1" xfId="0" applyNumberFormat="1" applyFill="1" applyBorder="1" applyAlignment="1">
      <alignment vertical="top" wrapText="1"/>
    </xf>
    <xf numFmtId="0" fontId="12" fillId="11" borderId="1" xfId="5" applyFill="1" applyBorder="1" applyAlignment="1">
      <alignment vertical="top" wrapText="1"/>
    </xf>
    <xf numFmtId="49" fontId="12" fillId="11" borderId="1" xfId="5" applyNumberFormat="1" applyFill="1" applyBorder="1" applyAlignment="1">
      <alignment horizontal="left" vertical="top" wrapText="1"/>
    </xf>
    <xf numFmtId="0" fontId="33" fillId="11" borderId="1" xfId="0" applyFont="1" applyFill="1" applyBorder="1" applyAlignment="1">
      <alignment vertical="top" wrapText="1"/>
    </xf>
    <xf numFmtId="49" fontId="1" fillId="5" borderId="1" xfId="0" applyNumberFormat="1" applyFont="1" applyFill="1" applyBorder="1" applyAlignment="1">
      <alignment vertical="top" wrapText="1"/>
    </xf>
    <xf numFmtId="0" fontId="52" fillId="11" borderId="14" xfId="4" applyFont="1" applyFill="1" applyBorder="1" applyAlignment="1">
      <alignment horizontal="left" vertical="center"/>
    </xf>
    <xf numFmtId="0" fontId="52" fillId="11" borderId="26" xfId="4" applyFont="1" applyFill="1" applyBorder="1" applyAlignment="1">
      <alignment horizontal="left" vertical="center"/>
    </xf>
    <xf numFmtId="0" fontId="4" fillId="0" borderId="0" xfId="0" applyFont="1" applyFill="1" applyAlignment="1">
      <alignment vertical="top"/>
    </xf>
    <xf numFmtId="0" fontId="84" fillId="11" borderId="23" xfId="4" applyFont="1" applyFill="1" applyBorder="1" applyAlignment="1">
      <alignment horizontal="left" vertical="center"/>
    </xf>
    <xf numFmtId="0" fontId="27" fillId="11" borderId="24" xfId="4" applyFont="1" applyFill="1" applyBorder="1" applyAlignment="1">
      <alignment horizontal="left" vertical="center" wrapText="1"/>
    </xf>
    <xf numFmtId="0" fontId="51" fillId="11" borderId="6" xfId="4" applyFont="1" applyFill="1" applyBorder="1" applyAlignment="1">
      <alignment horizontal="left" vertical="center"/>
    </xf>
    <xf numFmtId="0" fontId="51" fillId="11" borderId="12" xfId="4" applyFont="1" applyFill="1" applyBorder="1" applyAlignment="1">
      <alignment horizontal="left" vertical="center"/>
    </xf>
    <xf numFmtId="0" fontId="85" fillId="6" borderId="0" xfId="0" applyFont="1" applyFill="1"/>
    <xf numFmtId="0" fontId="86" fillId="0" borderId="0" xfId="0" applyFont="1" applyAlignment="1">
      <alignment vertical="top" wrapText="1"/>
    </xf>
    <xf numFmtId="0" fontId="53" fillId="11" borderId="27" xfId="4" applyFont="1" applyFill="1" applyBorder="1" applyAlignment="1">
      <alignment vertical="top" wrapText="1"/>
    </xf>
    <xf numFmtId="0" fontId="53" fillId="11" borderId="28" xfId="4" applyFont="1" applyFill="1" applyBorder="1" applyAlignment="1">
      <alignment vertical="top" wrapText="1"/>
    </xf>
    <xf numFmtId="0" fontId="51" fillId="11" borderId="29" xfId="4" applyFont="1" applyFill="1" applyBorder="1" applyAlignment="1">
      <alignment horizontal="left" vertical="center"/>
    </xf>
    <xf numFmtId="0" fontId="53" fillId="11" borderId="14" xfId="4" applyFont="1" applyFill="1" applyBorder="1" applyAlignment="1">
      <alignment horizontal="left" vertical="center"/>
    </xf>
    <xf numFmtId="0" fontId="53" fillId="11" borderId="1" xfId="4" applyFont="1" applyFill="1" applyBorder="1" applyAlignment="1">
      <alignment horizontal="left" vertical="center"/>
    </xf>
    <xf numFmtId="0" fontId="53" fillId="11" borderId="30" xfId="4" applyFont="1" applyFill="1" applyBorder="1" applyAlignment="1">
      <alignment horizontal="left" vertical="center"/>
    </xf>
    <xf numFmtId="49" fontId="53" fillId="11" borderId="1" xfId="4" applyNumberFormat="1" applyFont="1" applyFill="1" applyBorder="1" applyAlignment="1">
      <alignment horizontal="left" vertical="center"/>
    </xf>
    <xf numFmtId="0" fontId="53" fillId="11" borderId="31" xfId="4" applyFont="1" applyFill="1" applyBorder="1" applyAlignment="1">
      <alignment horizontal="left" vertical="center"/>
    </xf>
    <xf numFmtId="0" fontId="53" fillId="11" borderId="32" xfId="4" applyFont="1" applyFill="1" applyBorder="1" applyAlignment="1">
      <alignment horizontal="left" vertical="center"/>
    </xf>
    <xf numFmtId="0" fontId="53" fillId="11" borderId="22" xfId="4" applyFont="1" applyFill="1" applyBorder="1" applyAlignment="1">
      <alignment horizontal="left" vertical="center"/>
    </xf>
    <xf numFmtId="0" fontId="51" fillId="11" borderId="27" xfId="4" applyFont="1" applyFill="1" applyBorder="1" applyAlignment="1">
      <alignment horizontal="left" vertical="center"/>
    </xf>
    <xf numFmtId="0" fontId="53" fillId="11" borderId="14" xfId="4" applyFont="1" applyFill="1" applyBorder="1"/>
    <xf numFmtId="0" fontId="53" fillId="11" borderId="1" xfId="4" applyFont="1" applyFill="1" applyBorder="1"/>
    <xf numFmtId="0" fontId="16" fillId="11" borderId="1" xfId="4" applyFill="1" applyBorder="1"/>
    <xf numFmtId="14" fontId="53" fillId="11" borderId="1" xfId="4" applyNumberFormat="1" applyFont="1" applyFill="1" applyBorder="1" applyAlignment="1">
      <alignment vertical="top" wrapText="1"/>
    </xf>
    <xf numFmtId="0" fontId="87" fillId="11" borderId="14" xfId="4" applyFont="1" applyFill="1" applyBorder="1" applyAlignment="1">
      <alignment horizontal="left" vertical="center"/>
    </xf>
    <xf numFmtId="0" fontId="87" fillId="11" borderId="1" xfId="0" applyFont="1" applyFill="1" applyBorder="1" applyAlignment="1">
      <alignment vertical="center" wrapText="1"/>
    </xf>
    <xf numFmtId="0" fontId="53" fillId="11" borderId="26" xfId="4" applyFont="1" applyFill="1" applyBorder="1" applyAlignment="1">
      <alignment horizontal="left" vertical="center"/>
    </xf>
    <xf numFmtId="0" fontId="53" fillId="11" borderId="27" xfId="4" applyFont="1" applyFill="1" applyBorder="1" applyAlignment="1">
      <alignment horizontal="left" vertical="center"/>
    </xf>
    <xf numFmtId="14" fontId="53" fillId="11" borderId="27" xfId="4" applyNumberFormat="1" applyFont="1" applyFill="1" applyBorder="1" applyAlignment="1">
      <alignment vertical="top" wrapText="1"/>
    </xf>
    <xf numFmtId="49" fontId="51" fillId="11" borderId="33" xfId="4" applyNumberFormat="1" applyFont="1" applyFill="1" applyBorder="1" applyAlignment="1">
      <alignment horizontal="left" vertical="center"/>
    </xf>
    <xf numFmtId="49" fontId="51" fillId="11" borderId="34" xfId="4" applyNumberFormat="1" applyFont="1" applyFill="1" applyBorder="1" applyAlignment="1">
      <alignment horizontal="left" vertical="center"/>
    </xf>
    <xf numFmtId="0" fontId="74" fillId="0" borderId="0" xfId="0" applyFont="1" applyAlignment="1">
      <alignment vertical="top"/>
    </xf>
    <xf numFmtId="0" fontId="85" fillId="15" borderId="1" xfId="0" applyFont="1" applyFill="1" applyBorder="1" applyAlignment="1">
      <alignment vertical="top" wrapText="1"/>
    </xf>
    <xf numFmtId="0" fontId="37" fillId="11" borderId="19" xfId="4" applyFont="1" applyFill="1" applyBorder="1" applyAlignment="1">
      <alignment horizontal="left" vertical="center" wrapText="1"/>
    </xf>
    <xf numFmtId="14" fontId="53" fillId="11" borderId="19" xfId="4" applyNumberFormat="1" applyFont="1" applyFill="1" applyBorder="1" applyAlignment="1">
      <alignment horizontal="left" vertical="center"/>
    </xf>
    <xf numFmtId="164" fontId="53" fillId="11" borderId="19" xfId="4" applyNumberFormat="1" applyFont="1" applyFill="1" applyBorder="1" applyAlignment="1">
      <alignment horizontal="left" vertical="center"/>
    </xf>
    <xf numFmtId="0" fontId="23" fillId="11" borderId="28" xfId="4" applyFont="1" applyFill="1" applyBorder="1" applyAlignment="1">
      <alignment horizontal="left" vertical="center"/>
    </xf>
    <xf numFmtId="0" fontId="53" fillId="11" borderId="19" xfId="4" applyFont="1" applyFill="1" applyBorder="1" applyAlignment="1">
      <alignment horizontal="left" vertical="center"/>
    </xf>
    <xf numFmtId="0" fontId="23" fillId="0" borderId="0" xfId="4" applyFont="1"/>
    <xf numFmtId="49" fontId="23" fillId="11" borderId="26" xfId="4" applyNumberFormat="1" applyFont="1" applyFill="1" applyBorder="1" applyAlignment="1">
      <alignment horizontal="left" vertical="top" wrapText="1"/>
    </xf>
    <xf numFmtId="14" fontId="53" fillId="11" borderId="27" xfId="4" applyNumberFormat="1" applyFont="1" applyFill="1" applyBorder="1" applyAlignment="1">
      <alignment horizontal="left" vertical="top" wrapText="1"/>
    </xf>
    <xf numFmtId="0" fontId="53" fillId="0" borderId="0" xfId="4" applyFont="1" applyAlignment="1">
      <alignment wrapText="1"/>
    </xf>
    <xf numFmtId="49" fontId="23" fillId="11" borderId="26" xfId="4" quotePrefix="1" applyNumberFormat="1" applyFont="1" applyFill="1" applyBorder="1" applyAlignment="1">
      <alignment horizontal="left" vertical="top" wrapText="1"/>
    </xf>
    <xf numFmtId="0" fontId="76" fillId="0" borderId="0" xfId="0" applyFont="1" applyAlignment="1">
      <alignment vertical="top"/>
    </xf>
    <xf numFmtId="0" fontId="0" fillId="16" borderId="1" xfId="0" applyFont="1" applyFill="1" applyBorder="1" applyAlignment="1">
      <alignment vertical="top" wrapText="1"/>
    </xf>
    <xf numFmtId="0" fontId="38" fillId="6" borderId="0" xfId="6" applyFont="1" applyFill="1"/>
    <xf numFmtId="0" fontId="17" fillId="0" borderId="0" xfId="0" applyFont="1" applyBorder="1" applyAlignment="1">
      <alignment vertical="top"/>
    </xf>
    <xf numFmtId="0" fontId="1" fillId="0" borderId="10" xfId="0" applyFont="1" applyBorder="1" applyAlignment="1">
      <alignment vertical="top"/>
    </xf>
    <xf numFmtId="0" fontId="1" fillId="0" borderId="5" xfId="0" applyFont="1" applyBorder="1" applyAlignment="1">
      <alignment vertical="top" wrapText="1"/>
    </xf>
    <xf numFmtId="0" fontId="4" fillId="0" borderId="5" xfId="0" applyFont="1" applyBorder="1" applyAlignment="1">
      <alignment vertical="top" wrapText="1"/>
    </xf>
    <xf numFmtId="0" fontId="4" fillId="0" borderId="11" xfId="0" applyFont="1" applyBorder="1" applyAlignment="1">
      <alignment vertical="top" wrapText="1"/>
    </xf>
    <xf numFmtId="0" fontId="54" fillId="0" borderId="7" xfId="0" applyFont="1" applyBorder="1" applyAlignment="1">
      <alignment vertical="top"/>
    </xf>
    <xf numFmtId="0" fontId="38" fillId="0" borderId="8" xfId="0" applyFont="1" applyBorder="1" applyAlignment="1">
      <alignment vertical="top" wrapText="1"/>
    </xf>
    <xf numFmtId="0" fontId="4" fillId="0" borderId="8" xfId="0" applyFont="1" applyBorder="1" applyAlignment="1">
      <alignment vertical="top" wrapText="1"/>
    </xf>
    <xf numFmtId="0" fontId="4" fillId="0" borderId="13" xfId="0" applyFont="1" applyBorder="1" applyAlignment="1">
      <alignment vertical="top" wrapText="1"/>
    </xf>
    <xf numFmtId="0" fontId="1" fillId="0" borderId="8" xfId="0" applyFont="1" applyBorder="1" applyAlignment="1">
      <alignment vertical="top" wrapText="1"/>
    </xf>
    <xf numFmtId="0" fontId="39" fillId="0" borderId="0" xfId="4" applyFont="1"/>
    <xf numFmtId="0" fontId="1" fillId="15" borderId="1" xfId="5" applyFont="1" applyFill="1" applyBorder="1" applyAlignment="1">
      <alignment vertical="top" wrapText="1"/>
    </xf>
    <xf numFmtId="0" fontId="1" fillId="5" borderId="1" xfId="5" applyFont="1" applyFill="1" applyBorder="1" applyAlignment="1">
      <alignment vertical="top" wrapText="1"/>
    </xf>
    <xf numFmtId="0" fontId="1" fillId="14" borderId="1" xfId="5" applyFont="1" applyFill="1" applyBorder="1" applyAlignment="1">
      <alignment vertical="top" wrapText="1"/>
    </xf>
    <xf numFmtId="0" fontId="18" fillId="11" borderId="1" xfId="0" applyFont="1" applyFill="1" applyBorder="1" applyAlignment="1">
      <alignment horizontal="left" vertical="top" wrapText="1"/>
    </xf>
    <xf numFmtId="14" fontId="18" fillId="11" borderId="1" xfId="0" applyNumberFormat="1" applyFont="1" applyFill="1" applyBorder="1" applyAlignment="1">
      <alignment horizontal="center" vertical="top" wrapText="1"/>
    </xf>
    <xf numFmtId="0" fontId="18" fillId="11" borderId="1" xfId="0" applyFont="1" applyFill="1" applyBorder="1" applyAlignment="1">
      <alignment horizontal="center" vertical="top" wrapText="1"/>
    </xf>
    <xf numFmtId="0" fontId="33" fillId="0" borderId="1" xfId="0" applyFont="1" applyFill="1" applyBorder="1" applyAlignment="1">
      <alignment vertical="top" wrapText="1"/>
    </xf>
    <xf numFmtId="0" fontId="35" fillId="0" borderId="1" xfId="0" applyFont="1" applyFill="1" applyBorder="1" applyAlignment="1">
      <alignment vertical="top" wrapText="1"/>
    </xf>
    <xf numFmtId="49" fontId="1" fillId="5" borderId="1" xfId="5" applyNumberFormat="1" applyFont="1" applyFill="1" applyBorder="1" applyAlignment="1">
      <alignment horizontal="left" vertical="top" wrapText="1"/>
    </xf>
    <xf numFmtId="0" fontId="88" fillId="15" borderId="1" xfId="5" applyFont="1" applyFill="1" applyBorder="1" applyAlignment="1">
      <alignment vertical="top" wrapText="1"/>
    </xf>
    <xf numFmtId="49" fontId="12" fillId="15" borderId="1" xfId="5" applyNumberFormat="1" applyFill="1" applyBorder="1" applyAlignment="1">
      <alignment horizontal="left" vertical="top" wrapText="1"/>
    </xf>
    <xf numFmtId="0" fontId="11" fillId="15" borderId="1" xfId="5" applyFont="1" applyFill="1" applyBorder="1" applyAlignment="1">
      <alignment vertical="top" wrapText="1"/>
    </xf>
    <xf numFmtId="0" fontId="12" fillId="11" borderId="1" xfId="5" applyFont="1" applyFill="1" applyBorder="1" applyAlignment="1">
      <alignment vertical="top" wrapText="1"/>
    </xf>
    <xf numFmtId="0" fontId="13" fillId="11" borderId="1" xfId="1" applyFill="1" applyBorder="1" applyAlignment="1" applyProtection="1">
      <alignment vertical="top" wrapText="1"/>
    </xf>
    <xf numFmtId="0" fontId="1" fillId="0" borderId="1" xfId="0" applyFont="1" applyFill="1" applyBorder="1" applyAlignment="1">
      <alignment horizontal="left" vertical="top" wrapText="1" indent="1"/>
    </xf>
    <xf numFmtId="0" fontId="4"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15" fillId="0" borderId="1" xfId="0" applyFont="1" applyFill="1" applyBorder="1" applyAlignment="1">
      <alignment vertical="top" wrapText="1"/>
    </xf>
    <xf numFmtId="0" fontId="11" fillId="0" borderId="1" xfId="0" applyFont="1" applyFill="1" applyBorder="1" applyAlignment="1">
      <alignment vertical="top" wrapText="1"/>
    </xf>
    <xf numFmtId="0" fontId="69" fillId="0" borderId="1" xfId="0" applyFont="1" applyFill="1" applyBorder="1" applyAlignment="1">
      <alignment vertical="top" wrapText="1"/>
    </xf>
    <xf numFmtId="0" fontId="0" fillId="15" borderId="1" xfId="0" applyFill="1" applyBorder="1" applyAlignment="1" applyProtection="1">
      <alignment vertical="top" wrapText="1"/>
      <protection locked="0"/>
    </xf>
    <xf numFmtId="0" fontId="1" fillId="15" borderId="1" xfId="5" applyFont="1" applyFill="1" applyBorder="1" applyAlignment="1" applyProtection="1">
      <alignment vertical="top" wrapText="1"/>
      <protection locked="0"/>
    </xf>
    <xf numFmtId="0" fontId="12" fillId="17" borderId="1" xfId="0" applyFont="1" applyFill="1" applyBorder="1" applyAlignment="1" applyProtection="1">
      <alignment wrapText="1"/>
      <protection locked="0"/>
    </xf>
    <xf numFmtId="0" fontId="4" fillId="5" borderId="1" xfId="0" applyFont="1" applyFill="1" applyBorder="1" applyAlignment="1">
      <alignment vertical="top" wrapText="1"/>
    </xf>
    <xf numFmtId="0" fontId="4" fillId="17" borderId="1" xfId="0" applyFont="1" applyFill="1" applyBorder="1" applyAlignment="1">
      <alignment vertical="top" wrapText="1"/>
    </xf>
    <xf numFmtId="0" fontId="4" fillId="18" borderId="1" xfId="0" applyFont="1" applyFill="1" applyBorder="1" applyAlignment="1">
      <alignment vertical="top" wrapText="1"/>
    </xf>
    <xf numFmtId="0" fontId="38" fillId="18" borderId="1" xfId="0" applyFont="1" applyFill="1" applyBorder="1" applyAlignment="1">
      <alignment vertical="top" wrapText="1"/>
    </xf>
    <xf numFmtId="0" fontId="4" fillId="19" borderId="1" xfId="0" applyFont="1" applyFill="1" applyBorder="1" applyAlignment="1">
      <alignment vertical="top" wrapText="1"/>
    </xf>
    <xf numFmtId="0" fontId="4" fillId="20" borderId="1" xfId="0" applyFont="1" applyFill="1" applyBorder="1" applyAlignment="1">
      <alignment vertical="top" wrapText="1"/>
    </xf>
    <xf numFmtId="0" fontId="12" fillId="5" borderId="1" xfId="0" applyFont="1" applyFill="1" applyBorder="1" applyAlignment="1" applyProtection="1">
      <alignment vertical="top" wrapText="1"/>
      <protection locked="0"/>
    </xf>
    <xf numFmtId="0" fontId="12" fillId="15" borderId="1" xfId="0" applyFont="1" applyFill="1" applyBorder="1" applyAlignment="1" applyProtection="1">
      <alignment vertical="top" wrapText="1"/>
      <protection locked="0"/>
    </xf>
    <xf numFmtId="0" fontId="69" fillId="20" borderId="1" xfId="6" applyFont="1" applyFill="1" applyBorder="1" applyAlignment="1">
      <alignment vertical="top" wrapText="1"/>
    </xf>
    <xf numFmtId="0" fontId="50" fillId="5" borderId="1" xfId="6" applyFont="1" applyFill="1" applyBorder="1" applyAlignment="1" applyProtection="1">
      <alignment vertical="top" wrapText="1"/>
      <protection locked="0"/>
    </xf>
    <xf numFmtId="0" fontId="12" fillId="5" borderId="1" xfId="6" applyFont="1" applyFill="1" applyBorder="1" applyAlignment="1" applyProtection="1">
      <alignment vertical="top" wrapText="1"/>
      <protection locked="0"/>
    </xf>
    <xf numFmtId="0" fontId="69" fillId="5" borderId="1" xfId="0" applyFont="1" applyFill="1" applyBorder="1" applyAlignment="1">
      <alignment vertical="top" wrapText="1"/>
    </xf>
    <xf numFmtId="0" fontId="50" fillId="5" borderId="1" xfId="0" applyFont="1" applyFill="1" applyBorder="1" applyAlignment="1" applyProtection="1">
      <alignment vertical="top" wrapText="1"/>
      <protection locked="0"/>
    </xf>
    <xf numFmtId="0" fontId="69" fillId="15" borderId="1" xfId="0" applyFont="1" applyFill="1" applyBorder="1" applyAlignment="1">
      <alignment vertical="top" wrapText="1"/>
    </xf>
    <xf numFmtId="0" fontId="50" fillId="15" borderId="1" xfId="0" applyFont="1" applyFill="1" applyBorder="1" applyAlignment="1" applyProtection="1">
      <alignment vertical="top" wrapText="1"/>
      <protection locked="0"/>
    </xf>
    <xf numFmtId="0" fontId="38" fillId="17" borderId="1" xfId="0" applyFont="1" applyFill="1" applyBorder="1" applyAlignment="1" applyProtection="1">
      <alignment vertical="top" wrapText="1"/>
      <protection locked="0"/>
    </xf>
    <xf numFmtId="0" fontId="38" fillId="5" borderId="1" xfId="0" applyFont="1" applyFill="1" applyBorder="1" applyAlignment="1" applyProtection="1">
      <alignment vertical="top" wrapText="1"/>
      <protection locked="0"/>
    </xf>
    <xf numFmtId="0" fontId="38" fillId="15" borderId="1" xfId="0" applyFont="1" applyFill="1" applyBorder="1" applyAlignment="1" applyProtection="1">
      <alignment vertical="top" wrapText="1"/>
      <protection locked="0"/>
    </xf>
    <xf numFmtId="15" fontId="53" fillId="11" borderId="35" xfId="4" applyNumberFormat="1" applyFont="1" applyFill="1" applyBorder="1" applyAlignment="1">
      <alignment vertical="top" wrapText="1"/>
    </xf>
    <xf numFmtId="15" fontId="53" fillId="11" borderId="36" xfId="4" applyNumberFormat="1" applyFont="1" applyFill="1" applyBorder="1" applyAlignment="1">
      <alignment vertical="top" wrapText="1"/>
    </xf>
    <xf numFmtId="15" fontId="53" fillId="11" borderId="37" xfId="4" applyNumberFormat="1" applyFont="1" applyFill="1" applyBorder="1" applyAlignment="1">
      <alignment vertical="top" wrapText="1"/>
    </xf>
    <xf numFmtId="15" fontId="53" fillId="11" borderId="38" xfId="4" applyNumberFormat="1" applyFont="1" applyFill="1" applyBorder="1" applyAlignment="1">
      <alignment vertical="top" wrapText="1"/>
    </xf>
    <xf numFmtId="0" fontId="38" fillId="11" borderId="1" xfId="0" applyFont="1" applyFill="1" applyBorder="1" applyAlignment="1">
      <alignment vertical="center" wrapText="1"/>
    </xf>
    <xf numFmtId="0" fontId="3" fillId="24" borderId="0" xfId="0" applyFont="1" applyFill="1" applyAlignment="1">
      <alignment vertical="top"/>
    </xf>
    <xf numFmtId="0" fontId="1" fillId="24" borderId="0" xfId="0" applyFont="1" applyFill="1" applyAlignment="1">
      <alignment vertical="top"/>
    </xf>
    <xf numFmtId="0" fontId="0" fillId="24" borderId="0" xfId="0" applyFill="1" applyAlignment="1">
      <alignment vertical="top"/>
    </xf>
    <xf numFmtId="0" fontId="3" fillId="24" borderId="0" xfId="0" applyFont="1" applyFill="1" applyAlignment="1">
      <alignment vertical="top" wrapText="1"/>
    </xf>
    <xf numFmtId="0" fontId="0" fillId="24" borderId="0" xfId="0" applyFont="1" applyFill="1" applyAlignment="1">
      <alignment vertical="top" wrapText="1"/>
    </xf>
    <xf numFmtId="0" fontId="15" fillId="24" borderId="0" xfId="0" applyFont="1" applyFill="1" applyAlignment="1">
      <alignment vertical="top"/>
    </xf>
    <xf numFmtId="0" fontId="40" fillId="24" borderId="0" xfId="8" applyFont="1" applyFill="1" applyAlignment="1"/>
    <xf numFmtId="0" fontId="32" fillId="24" borderId="0" xfId="8" applyFont="1" applyFill="1"/>
    <xf numFmtId="0" fontId="45" fillId="6" borderId="0" xfId="1" applyFont="1" applyFill="1" applyAlignment="1" applyProtection="1"/>
    <xf numFmtId="0" fontId="12" fillId="9" borderId="1" xfId="0" applyFont="1" applyFill="1" applyBorder="1" applyAlignment="1">
      <alignment vertical="top" wrapText="1"/>
    </xf>
    <xf numFmtId="0" fontId="63" fillId="13" borderId="36" xfId="0" applyFont="1" applyFill="1" applyBorder="1" applyAlignment="1">
      <alignment vertical="top" wrapText="1"/>
    </xf>
    <xf numFmtId="0" fontId="65" fillId="13" borderId="1" xfId="1" applyFont="1" applyFill="1" applyBorder="1" applyAlignment="1" applyProtection="1">
      <alignment vertical="top" wrapText="1"/>
    </xf>
    <xf numFmtId="0" fontId="1" fillId="5" borderId="1" xfId="1" applyFont="1" applyFill="1" applyBorder="1" applyAlignment="1" applyProtection="1">
      <alignment vertical="top" wrapText="1"/>
    </xf>
    <xf numFmtId="0" fontId="1" fillId="15" borderId="1" xfId="0" applyFont="1" applyFill="1" applyBorder="1" applyAlignment="1">
      <alignment horizontal="left" vertical="top" wrapText="1"/>
    </xf>
    <xf numFmtId="14" fontId="1" fillId="27" borderId="1" xfId="0" applyNumberFormat="1" applyFont="1" applyFill="1" applyBorder="1" applyAlignment="1">
      <alignment horizontal="left" vertical="top" wrapText="1"/>
    </xf>
    <xf numFmtId="14" fontId="1" fillId="15" borderId="1" xfId="5" applyNumberFormat="1" applyFont="1" applyFill="1" applyBorder="1" applyAlignment="1">
      <alignment horizontal="left" vertical="top" wrapText="1"/>
    </xf>
    <xf numFmtId="0" fontId="1" fillId="15" borderId="1" xfId="0" applyNumberFormat="1" applyFont="1" applyFill="1" applyBorder="1" applyAlignment="1">
      <alignment horizontal="left" vertical="top" wrapText="1"/>
    </xf>
    <xf numFmtId="17" fontId="1" fillId="15" borderId="1" xfId="0" applyNumberFormat="1" applyFont="1" applyFill="1" applyBorder="1" applyAlignment="1">
      <alignment horizontal="left" vertical="top" wrapText="1"/>
    </xf>
    <xf numFmtId="0" fontId="1" fillId="15" borderId="1" xfId="1" applyFont="1" applyFill="1" applyBorder="1" applyAlignment="1" applyProtection="1">
      <alignment vertical="top" wrapText="1"/>
    </xf>
    <xf numFmtId="49" fontId="12" fillId="15" borderId="1" xfId="5" applyNumberFormat="1" applyFont="1" applyFill="1" applyBorder="1" applyAlignment="1">
      <alignment horizontal="left" vertical="top" wrapText="1"/>
    </xf>
    <xf numFmtId="49" fontId="12" fillId="15" borderId="1" xfId="0" applyNumberFormat="1" applyFont="1" applyFill="1" applyBorder="1" applyAlignment="1">
      <alignment vertical="top" wrapText="1"/>
    </xf>
    <xf numFmtId="0" fontId="12" fillId="0" borderId="1" xfId="0" applyFont="1" applyFill="1" applyBorder="1" applyAlignment="1">
      <alignment vertical="top" wrapText="1"/>
    </xf>
    <xf numFmtId="14" fontId="12" fillId="0" borderId="1" xfId="0" applyNumberFormat="1" applyFont="1" applyFill="1" applyBorder="1" applyAlignment="1">
      <alignment vertical="top" wrapText="1"/>
    </xf>
    <xf numFmtId="0" fontId="4" fillId="0" borderId="1" xfId="0" applyFont="1" applyFill="1" applyBorder="1" applyAlignment="1">
      <alignment horizontal="right" vertical="top" wrapText="1"/>
    </xf>
    <xf numFmtId="0" fontId="1" fillId="0" borderId="1" xfId="0" applyNumberFormat="1" applyFont="1" applyFill="1" applyBorder="1" applyAlignment="1">
      <alignment vertical="top" wrapText="1"/>
    </xf>
    <xf numFmtId="49" fontId="1" fillId="0" borderId="1" xfId="0" applyNumberFormat="1" applyFont="1" applyFill="1" applyBorder="1" applyAlignment="1">
      <alignment vertical="top" wrapText="1"/>
    </xf>
    <xf numFmtId="0" fontId="12" fillId="0" borderId="1" xfId="5" applyFill="1" applyBorder="1" applyAlignment="1">
      <alignment vertical="top" wrapText="1"/>
    </xf>
    <xf numFmtId="0" fontId="12" fillId="0" borderId="1" xfId="5" applyFont="1" applyFill="1" applyBorder="1" applyAlignment="1">
      <alignment vertical="top" wrapText="1"/>
    </xf>
    <xf numFmtId="0" fontId="12" fillId="21" borderId="1" xfId="0" applyFont="1" applyFill="1" applyBorder="1" applyAlignment="1">
      <alignment vertical="top" wrapText="1"/>
    </xf>
    <xf numFmtId="0" fontId="38" fillId="25" borderId="40" xfId="0" applyFont="1" applyFill="1" applyBorder="1" applyAlignment="1" applyProtection="1">
      <alignment vertical="center" wrapText="1"/>
      <protection locked="0"/>
    </xf>
    <xf numFmtId="0" fontId="59" fillId="0" borderId="52" xfId="5" applyFont="1" applyBorder="1" applyAlignment="1"/>
    <xf numFmtId="0" fontId="69" fillId="0" borderId="0" xfId="6" applyFont="1" applyFill="1" applyAlignment="1">
      <alignment vertical="top"/>
    </xf>
    <xf numFmtId="0" fontId="89" fillId="11" borderId="0" xfId="4" applyFont="1" applyFill="1" applyAlignment="1">
      <alignment horizontal="center"/>
    </xf>
    <xf numFmtId="0" fontId="53" fillId="17" borderId="0" xfId="0" applyFont="1" applyFill="1" applyBorder="1" applyAlignment="1">
      <alignment horizontal="center" vertical="center"/>
    </xf>
    <xf numFmtId="0" fontId="53" fillId="5" borderId="0" xfId="6" applyFont="1" applyFill="1" applyBorder="1" applyAlignment="1">
      <alignment horizontal="center" vertical="center"/>
    </xf>
    <xf numFmtId="0" fontId="53" fillId="26" borderId="0" xfId="0" applyFont="1" applyFill="1" applyBorder="1" applyAlignment="1">
      <alignment horizontal="center" vertical="center"/>
    </xf>
    <xf numFmtId="0" fontId="53" fillId="11" borderId="0" xfId="4" applyFont="1" applyFill="1" applyBorder="1" applyAlignment="1">
      <alignment horizontal="center" vertical="center"/>
    </xf>
    <xf numFmtId="0" fontId="24" fillId="0" borderId="0" xfId="0" applyFont="1" applyBorder="1" applyAlignment="1">
      <alignment horizontal="left" vertical="center" wrapText="1"/>
    </xf>
    <xf numFmtId="0" fontId="44" fillId="0" borderId="0" xfId="0" applyFont="1" applyBorder="1" applyAlignment="1">
      <alignment horizontal="left" vertical="center" wrapText="1"/>
    </xf>
    <xf numFmtId="0" fontId="19" fillId="11" borderId="36" xfId="0" applyFont="1" applyFill="1" applyBorder="1" applyAlignment="1">
      <alignment horizontal="left" vertical="top" wrapText="1"/>
    </xf>
    <xf numFmtId="0" fontId="19" fillId="11" borderId="39" xfId="0" applyFont="1" applyFill="1" applyBorder="1" applyAlignment="1">
      <alignment horizontal="left" vertical="top" wrapText="1"/>
    </xf>
    <xf numFmtId="0" fontId="19" fillId="11" borderId="40" xfId="0" applyFont="1" applyFill="1" applyBorder="1" applyAlignment="1">
      <alignment horizontal="left" vertical="top" wrapText="1"/>
    </xf>
    <xf numFmtId="0" fontId="62" fillId="10" borderId="36" xfId="0" applyFont="1" applyFill="1" applyBorder="1" applyAlignment="1">
      <alignment horizontal="center" vertical="top" wrapText="1"/>
    </xf>
    <xf numFmtId="0" fontId="62" fillId="10" borderId="39" xfId="0" applyFont="1" applyFill="1" applyBorder="1" applyAlignment="1">
      <alignment horizontal="center" vertical="top" wrapText="1"/>
    </xf>
    <xf numFmtId="0" fontId="62" fillId="10" borderId="40" xfId="0" applyFont="1" applyFill="1" applyBorder="1" applyAlignment="1">
      <alignment horizontal="center" vertical="top" wrapText="1"/>
    </xf>
    <xf numFmtId="0" fontId="60" fillId="9" borderId="36" xfId="0" applyFont="1" applyFill="1" applyBorder="1" applyAlignment="1">
      <alignment horizontal="center" vertical="top" wrapText="1"/>
    </xf>
    <xf numFmtId="0" fontId="60" fillId="9" borderId="39" xfId="0" applyFont="1" applyFill="1" applyBorder="1" applyAlignment="1">
      <alignment horizontal="center" vertical="top" wrapText="1"/>
    </xf>
    <xf numFmtId="0" fontId="60" fillId="9" borderId="40" xfId="0" applyFont="1" applyFill="1" applyBorder="1" applyAlignment="1">
      <alignment horizontal="center" vertical="top" wrapText="1"/>
    </xf>
    <xf numFmtId="0" fontId="21" fillId="9" borderId="36" xfId="0" applyFont="1" applyFill="1" applyBorder="1" applyAlignment="1">
      <alignment horizontal="center" vertical="top" wrapText="1"/>
    </xf>
    <xf numFmtId="0" fontId="21" fillId="9" borderId="39" xfId="0" applyFont="1" applyFill="1" applyBorder="1" applyAlignment="1">
      <alignment horizontal="center" vertical="top" wrapText="1"/>
    </xf>
    <xf numFmtId="0" fontId="21" fillId="9" borderId="40" xfId="0" applyFont="1" applyFill="1" applyBorder="1" applyAlignment="1">
      <alignment horizontal="center" vertical="top" wrapText="1"/>
    </xf>
    <xf numFmtId="0" fontId="61" fillId="10" borderId="36" xfId="0" applyFont="1" applyFill="1" applyBorder="1" applyAlignment="1">
      <alignment horizontal="center" vertical="top" wrapText="1"/>
    </xf>
    <xf numFmtId="0" fontId="61" fillId="10" borderId="39" xfId="0" applyFont="1" applyFill="1" applyBorder="1" applyAlignment="1">
      <alignment horizontal="center" vertical="top" wrapText="1"/>
    </xf>
    <xf numFmtId="0" fontId="61" fillId="10" borderId="40" xfId="0" applyFont="1" applyFill="1" applyBorder="1" applyAlignment="1">
      <alignment horizontal="center" vertical="top" wrapText="1"/>
    </xf>
    <xf numFmtId="0" fontId="18" fillId="11" borderId="36" xfId="0" applyFont="1" applyFill="1" applyBorder="1" applyAlignment="1">
      <alignment horizontal="left" vertical="top" wrapText="1"/>
    </xf>
    <xf numFmtId="0" fontId="18" fillId="11" borderId="39" xfId="0" applyFont="1" applyFill="1" applyBorder="1" applyAlignment="1">
      <alignment horizontal="left" vertical="top" wrapText="1"/>
    </xf>
    <xf numFmtId="0" fontId="18" fillId="11" borderId="40" xfId="0" applyFont="1" applyFill="1" applyBorder="1" applyAlignment="1">
      <alignment horizontal="left" vertical="top" wrapText="1"/>
    </xf>
    <xf numFmtId="0" fontId="90" fillId="17" borderId="41" xfId="0" applyFont="1" applyFill="1" applyBorder="1" applyAlignment="1" applyProtection="1">
      <alignment horizontal="left" vertical="center" wrapText="1"/>
      <protection locked="0"/>
    </xf>
    <xf numFmtId="0" fontId="90" fillId="17" borderId="0" xfId="0" applyFont="1" applyFill="1" applyBorder="1" applyAlignment="1" applyProtection="1">
      <alignment horizontal="left" vertical="center" wrapText="1"/>
      <protection locked="0"/>
    </xf>
    <xf numFmtId="0" fontId="41" fillId="17" borderId="0" xfId="0" applyFont="1" applyFill="1" applyBorder="1" applyAlignment="1" applyProtection="1">
      <alignment horizontal="right" vertical="center" wrapText="1"/>
      <protection locked="0"/>
    </xf>
    <xf numFmtId="0" fontId="41" fillId="17" borderId="42" xfId="0" applyFont="1" applyFill="1" applyBorder="1" applyAlignment="1" applyProtection="1">
      <alignment horizontal="right" vertical="center" wrapText="1"/>
      <protection locked="0"/>
    </xf>
    <xf numFmtId="0" fontId="18" fillId="0" borderId="36" xfId="0" applyFont="1" applyFill="1" applyBorder="1" applyAlignment="1">
      <alignment horizontal="center" vertical="center" wrapText="1"/>
    </xf>
    <xf numFmtId="0" fontId="18" fillId="0" borderId="39" xfId="0" applyFont="1" applyFill="1" applyBorder="1" applyAlignment="1">
      <alignment horizontal="center" vertical="center" wrapText="1"/>
    </xf>
    <xf numFmtId="0" fontId="18" fillId="0" borderId="40" xfId="0" applyFont="1" applyFill="1" applyBorder="1" applyAlignment="1">
      <alignment horizontal="center" vertical="center" wrapText="1"/>
    </xf>
    <xf numFmtId="0" fontId="63" fillId="13" borderId="36" xfId="0" applyFont="1" applyFill="1" applyBorder="1" applyAlignment="1">
      <alignment horizontal="left" vertical="top" wrapText="1"/>
    </xf>
    <xf numFmtId="0" fontId="63" fillId="13" borderId="40" xfId="0" applyFont="1" applyFill="1" applyBorder="1" applyAlignment="1">
      <alignment horizontal="left" vertical="top" wrapText="1"/>
    </xf>
    <xf numFmtId="0" fontId="33" fillId="5" borderId="36" xfId="0" applyFont="1" applyFill="1" applyBorder="1" applyAlignment="1">
      <alignment horizontal="left" vertical="top" wrapText="1"/>
    </xf>
    <xf numFmtId="0" fontId="33" fillId="5" borderId="39" xfId="0" applyFont="1" applyFill="1" applyBorder="1" applyAlignment="1">
      <alignment horizontal="left" vertical="top" wrapText="1"/>
    </xf>
    <xf numFmtId="0" fontId="33" fillId="5" borderId="40" xfId="0" applyFont="1" applyFill="1" applyBorder="1" applyAlignment="1">
      <alignment horizontal="left" vertical="top" wrapText="1"/>
    </xf>
    <xf numFmtId="0" fontId="1" fillId="8" borderId="37" xfId="5" applyFont="1" applyFill="1" applyBorder="1" applyAlignment="1">
      <alignment horizontal="center" vertical="top" wrapText="1"/>
    </xf>
    <xf numFmtId="0" fontId="1" fillId="8" borderId="43" xfId="5" applyFont="1" applyFill="1" applyBorder="1" applyAlignment="1">
      <alignment horizontal="center" vertical="top" wrapText="1"/>
    </xf>
    <xf numFmtId="0" fontId="1" fillId="8" borderId="41" xfId="5" applyFont="1" applyFill="1" applyBorder="1" applyAlignment="1">
      <alignment horizontal="center" vertical="top" wrapText="1"/>
    </xf>
    <xf numFmtId="0" fontId="1" fillId="8" borderId="42" xfId="5" applyFont="1" applyFill="1" applyBorder="1" applyAlignment="1">
      <alignment horizontal="center" vertical="top" wrapText="1"/>
    </xf>
    <xf numFmtId="0" fontId="1" fillId="8" borderId="35" xfId="5" applyFont="1" applyFill="1" applyBorder="1" applyAlignment="1">
      <alignment horizontal="center" vertical="top" wrapText="1"/>
    </xf>
    <xf numFmtId="0" fontId="1" fillId="8" borderId="44" xfId="5" applyFont="1" applyFill="1" applyBorder="1" applyAlignment="1">
      <alignment horizontal="center" vertical="top" wrapText="1"/>
    </xf>
    <xf numFmtId="0" fontId="0" fillId="5" borderId="5" xfId="0" applyFill="1" applyBorder="1" applyAlignment="1">
      <alignment horizontal="center"/>
    </xf>
    <xf numFmtId="0" fontId="33" fillId="8" borderId="36" xfId="5" applyFont="1" applyFill="1" applyBorder="1" applyAlignment="1">
      <alignment horizontal="center" vertical="center" wrapText="1"/>
    </xf>
    <xf numFmtId="0" fontId="33" fillId="8" borderId="40" xfId="5" applyFont="1" applyFill="1" applyBorder="1" applyAlignment="1">
      <alignment horizontal="center" vertical="center" wrapText="1"/>
    </xf>
    <xf numFmtId="0" fontId="25" fillId="9" borderId="41" xfId="0" applyFont="1" applyFill="1" applyBorder="1" applyAlignment="1">
      <alignment horizontal="center" vertical="top"/>
    </xf>
    <xf numFmtId="0" fontId="25" fillId="9" borderId="0" xfId="0" applyFont="1" applyFill="1" applyBorder="1" applyAlignment="1">
      <alignment horizontal="center" vertical="top"/>
    </xf>
    <xf numFmtId="0" fontId="24" fillId="12" borderId="35" xfId="0" applyFont="1" applyFill="1" applyBorder="1" applyAlignment="1">
      <alignment horizontal="center" vertical="center" wrapText="1"/>
    </xf>
    <xf numFmtId="0" fontId="24" fillId="12" borderId="45" xfId="0" applyFont="1" applyFill="1" applyBorder="1" applyAlignment="1">
      <alignment horizontal="center" vertical="center" wrapText="1"/>
    </xf>
    <xf numFmtId="0" fontId="63" fillId="9" borderId="36" xfId="0" applyFont="1" applyFill="1" applyBorder="1" applyAlignment="1">
      <alignment horizontal="left" vertical="top" wrapText="1"/>
    </xf>
    <xf numFmtId="0" fontId="63" fillId="9" borderId="39" xfId="0" applyFont="1" applyFill="1" applyBorder="1" applyAlignment="1">
      <alignment horizontal="left" vertical="top" wrapText="1"/>
    </xf>
    <xf numFmtId="0" fontId="63" fillId="9" borderId="40" xfId="0" applyFont="1" applyFill="1" applyBorder="1" applyAlignment="1">
      <alignment horizontal="left" vertical="top" wrapText="1"/>
    </xf>
    <xf numFmtId="0" fontId="54" fillId="0" borderId="20" xfId="0" applyFont="1" applyBorder="1" applyAlignment="1">
      <alignment vertical="top" wrapText="1"/>
    </xf>
    <xf numFmtId="0" fontId="76" fillId="0" borderId="25" xfId="0" applyFont="1" applyBorder="1" applyAlignment="1">
      <alignment vertical="top" wrapText="1"/>
    </xf>
    <xf numFmtId="0" fontId="76" fillId="0" borderId="21" xfId="0" applyFont="1" applyBorder="1" applyAlignment="1">
      <alignment vertical="top" wrapText="1"/>
    </xf>
    <xf numFmtId="0" fontId="1" fillId="0" borderId="10" xfId="0" applyFont="1" applyBorder="1" applyAlignment="1">
      <alignment vertical="top" wrapText="1"/>
    </xf>
    <xf numFmtId="0" fontId="38" fillId="0" borderId="5" xfId="0" applyFont="1" applyBorder="1" applyAlignment="1">
      <alignment vertical="top" wrapText="1"/>
    </xf>
    <xf numFmtId="0" fontId="38" fillId="0" borderId="11" xfId="0" applyFont="1" applyBorder="1" applyAlignment="1">
      <alignment vertical="top" wrapText="1"/>
    </xf>
    <xf numFmtId="0" fontId="1" fillId="0" borderId="7" xfId="0" applyFont="1" applyBorder="1" applyAlignment="1">
      <alignment vertical="top" wrapText="1"/>
    </xf>
    <xf numFmtId="0" fontId="12" fillId="0" borderId="8" xfId="0" applyFont="1" applyBorder="1" applyAlignment="1">
      <alignment vertical="top" wrapText="1"/>
    </xf>
    <xf numFmtId="0" fontId="12" fillId="0" borderId="13" xfId="0" applyFont="1" applyBorder="1" applyAlignment="1">
      <alignment vertical="top" wrapText="1"/>
    </xf>
    <xf numFmtId="0" fontId="1" fillId="0" borderId="6" xfId="0" applyFont="1" applyBorder="1" applyAlignment="1">
      <alignment vertical="top" wrapText="1"/>
    </xf>
    <xf numFmtId="0" fontId="38" fillId="0" borderId="0" xfId="0" applyFont="1" applyBorder="1" applyAlignment="1">
      <alignment vertical="top" wrapText="1"/>
    </xf>
    <xf numFmtId="0" fontId="38" fillId="0" borderId="12" xfId="0" applyFont="1" applyBorder="1" applyAlignment="1">
      <alignment vertical="top" wrapText="1"/>
    </xf>
    <xf numFmtId="0" fontId="1" fillId="0" borderId="0" xfId="6" applyFont="1" applyAlignment="1">
      <alignment horizontal="left" vertical="top" wrapText="1"/>
    </xf>
    <xf numFmtId="0" fontId="55" fillId="6" borderId="32" xfId="6" applyFont="1" applyFill="1" applyBorder="1" applyAlignment="1">
      <alignment horizontal="left" vertical="top" wrapText="1"/>
    </xf>
    <xf numFmtId="0" fontId="55" fillId="6" borderId="46" xfId="6" applyFont="1" applyFill="1" applyBorder="1" applyAlignment="1">
      <alignment horizontal="left" vertical="top" wrapText="1"/>
    </xf>
    <xf numFmtId="0" fontId="55" fillId="6" borderId="29" xfId="6" applyFont="1" applyFill="1" applyBorder="1" applyAlignment="1">
      <alignment horizontal="left" vertical="top" wrapText="1"/>
    </xf>
    <xf numFmtId="0" fontId="69" fillId="0" borderId="25" xfId="6" applyFont="1" applyBorder="1" applyAlignment="1">
      <alignment horizontal="center" vertical="center" wrapText="1"/>
    </xf>
    <xf numFmtId="0" fontId="55" fillId="0" borderId="0" xfId="6" applyFont="1" applyAlignment="1">
      <alignment horizontal="left" vertical="top" wrapText="1"/>
    </xf>
    <xf numFmtId="0" fontId="78" fillId="0" borderId="6" xfId="6" applyFont="1" applyBorder="1" applyAlignment="1">
      <alignment horizontal="left" vertical="top"/>
    </xf>
    <xf numFmtId="0" fontId="78" fillId="0" borderId="0" xfId="6" applyFont="1" applyBorder="1" applyAlignment="1">
      <alignment horizontal="left" vertical="top"/>
    </xf>
    <xf numFmtId="0" fontId="78" fillId="0" borderId="12" xfId="6" applyFont="1" applyBorder="1" applyAlignment="1">
      <alignment horizontal="left" vertical="top"/>
    </xf>
    <xf numFmtId="0" fontId="54" fillId="0" borderId="6" xfId="6" applyFont="1" applyBorder="1" applyAlignment="1">
      <alignment horizontal="left" vertical="top"/>
    </xf>
    <xf numFmtId="0" fontId="54" fillId="0" borderId="0" xfId="6" applyFont="1" applyBorder="1" applyAlignment="1">
      <alignment horizontal="left" vertical="top"/>
    </xf>
    <xf numFmtId="0" fontId="54" fillId="0" borderId="12" xfId="6" applyFont="1" applyBorder="1" applyAlignment="1">
      <alignment horizontal="left" vertical="top"/>
    </xf>
    <xf numFmtId="0" fontId="55" fillId="0" borderId="7" xfId="6" applyFont="1" applyBorder="1" applyAlignment="1">
      <alignment horizontal="left" vertical="top"/>
    </xf>
    <xf numFmtId="0" fontId="55" fillId="0" borderId="8" xfId="6" applyFont="1" applyBorder="1" applyAlignment="1">
      <alignment horizontal="left" vertical="top"/>
    </xf>
    <xf numFmtId="0" fontId="55" fillId="0" borderId="13" xfId="6" applyFont="1" applyBorder="1" applyAlignment="1">
      <alignment horizontal="left" vertical="top"/>
    </xf>
    <xf numFmtId="0" fontId="25" fillId="12" borderId="47" xfId="6" applyFont="1" applyFill="1" applyBorder="1" applyAlignment="1">
      <alignment horizontal="left" vertical="top" wrapText="1"/>
    </xf>
    <xf numFmtId="0" fontId="91" fillId="12" borderId="48" xfId="6" applyFont="1" applyFill="1" applyBorder="1" applyAlignment="1">
      <alignment horizontal="left" vertical="top" wrapText="1"/>
    </xf>
    <xf numFmtId="0" fontId="91" fillId="12" borderId="49" xfId="6" applyFont="1" applyFill="1" applyBorder="1" applyAlignment="1">
      <alignment horizontal="left" vertical="top" wrapText="1"/>
    </xf>
    <xf numFmtId="0" fontId="12" fillId="6" borderId="37" xfId="5" applyFont="1" applyFill="1" applyBorder="1" applyAlignment="1">
      <alignment horizontal="left" vertical="top" wrapText="1"/>
    </xf>
    <xf numFmtId="0" fontId="12" fillId="6" borderId="50" xfId="5" applyFont="1" applyFill="1" applyBorder="1" applyAlignment="1">
      <alignment horizontal="left" vertical="top" wrapText="1"/>
    </xf>
    <xf numFmtId="0" fontId="12" fillId="6" borderId="43" xfId="5" applyFont="1" applyFill="1" applyBorder="1" applyAlignment="1">
      <alignment horizontal="left" vertical="top" wrapText="1"/>
    </xf>
    <xf numFmtId="0" fontId="12" fillId="6" borderId="41" xfId="5" applyFont="1" applyFill="1" applyBorder="1" applyAlignment="1">
      <alignment horizontal="left" vertical="top" wrapText="1"/>
    </xf>
    <xf numFmtId="0" fontId="12" fillId="6" borderId="0" xfId="5" applyFont="1" applyFill="1" applyBorder="1" applyAlignment="1">
      <alignment horizontal="left" vertical="top" wrapText="1"/>
    </xf>
    <xf numFmtId="0" fontId="12" fillId="6" borderId="42" xfId="5" applyFont="1" applyFill="1" applyBorder="1" applyAlignment="1">
      <alignment horizontal="left" vertical="top" wrapText="1"/>
    </xf>
    <xf numFmtId="0" fontId="12" fillId="6" borderId="35" xfId="5" applyFont="1" applyFill="1" applyBorder="1" applyAlignment="1">
      <alignment horizontal="left" vertical="top" wrapText="1"/>
    </xf>
    <xf numFmtId="0" fontId="12" fillId="6" borderId="45" xfId="5" applyFont="1" applyFill="1" applyBorder="1" applyAlignment="1">
      <alignment horizontal="left" vertical="top" wrapText="1"/>
    </xf>
    <xf numFmtId="0" fontId="12" fillId="6" borderId="44" xfId="5" applyFont="1" applyFill="1" applyBorder="1" applyAlignment="1">
      <alignment horizontal="left" vertical="top" wrapText="1"/>
    </xf>
    <xf numFmtId="0" fontId="95" fillId="28" borderId="36" xfId="0" applyFont="1" applyFill="1" applyBorder="1" applyAlignment="1">
      <alignment vertical="top" wrapText="1"/>
    </xf>
    <xf numFmtId="0" fontId="95" fillId="28" borderId="40" xfId="0" applyFont="1" applyFill="1" applyBorder="1" applyAlignment="1">
      <alignment vertical="top" wrapText="1"/>
    </xf>
    <xf numFmtId="0" fontId="63" fillId="13" borderId="39" xfId="0" applyFont="1" applyFill="1" applyBorder="1" applyAlignment="1">
      <alignment horizontal="left" vertical="top" wrapText="1"/>
    </xf>
    <xf numFmtId="0" fontId="60" fillId="13" borderId="36" xfId="0" applyFont="1" applyFill="1" applyBorder="1" applyAlignment="1">
      <alignment horizontal="left" vertical="top" wrapText="1"/>
    </xf>
    <xf numFmtId="0" fontId="60" fillId="13" borderId="40" xfId="0" applyFont="1" applyFill="1" applyBorder="1" applyAlignment="1">
      <alignment horizontal="left" vertical="top" wrapText="1"/>
    </xf>
    <xf numFmtId="0" fontId="60" fillId="13" borderId="39" xfId="0" applyFont="1" applyFill="1" applyBorder="1" applyAlignment="1">
      <alignment horizontal="left" vertical="top" wrapText="1"/>
    </xf>
    <xf numFmtId="0" fontId="91" fillId="13" borderId="32" xfId="0" applyFont="1" applyFill="1" applyBorder="1" applyAlignment="1">
      <alignment horizontal="left" vertical="center" wrapText="1"/>
    </xf>
    <xf numFmtId="0" fontId="91" fillId="13" borderId="29" xfId="0" applyFont="1" applyFill="1" applyBorder="1" applyAlignment="1">
      <alignment horizontal="left" vertical="center" wrapText="1"/>
    </xf>
  </cellXfs>
  <cellStyles count="14">
    <cellStyle name="Hyperlink" xfId="1" builtinId="8"/>
    <cellStyle name="Hyperlink 2" xfId="2" xr:uid="{00000000-0005-0000-0000-000001000000}"/>
    <cellStyle name="Hyperlink 3" xfId="3" xr:uid="{00000000-0005-0000-0000-000002000000}"/>
    <cellStyle name="Normal" xfId="0" builtinId="0"/>
    <cellStyle name="Normal 2" xfId="4" xr:uid="{00000000-0005-0000-0000-000004000000}"/>
    <cellStyle name="Normal 2 2" xfId="5" xr:uid="{00000000-0005-0000-0000-000005000000}"/>
    <cellStyle name="Normal 3" xfId="6" xr:uid="{00000000-0005-0000-0000-000006000000}"/>
    <cellStyle name="Normal 3 2" xfId="7" xr:uid="{00000000-0005-0000-0000-000007000000}"/>
    <cellStyle name="Normal 4" xfId="8" xr:uid="{00000000-0005-0000-0000-000008000000}"/>
    <cellStyle name="Normal 4 2" xfId="9" xr:uid="{00000000-0005-0000-0000-000009000000}"/>
    <cellStyle name="Normal 5" xfId="10" xr:uid="{00000000-0005-0000-0000-00000A000000}"/>
    <cellStyle name="Normal 6" xfId="11" xr:uid="{00000000-0005-0000-0000-00000B000000}"/>
    <cellStyle name="Normal 7" xfId="12" xr:uid="{00000000-0005-0000-0000-00000C000000}"/>
    <cellStyle name="Normal 8" xfId="13" xr:uid="{00000000-0005-0000-0000-00000D000000}"/>
  </cellStyles>
  <dxfs count="175">
    <dxf>
      <font>
        <color rgb="FFFF0000"/>
      </font>
    </dxf>
    <dxf>
      <font>
        <color rgb="FF006600"/>
      </font>
    </dxf>
    <dxf>
      <font>
        <color rgb="FFFF6600"/>
      </font>
    </dxf>
    <dxf>
      <font>
        <color rgb="FFFF0000"/>
      </font>
    </dxf>
    <dxf>
      <font>
        <color rgb="FFFF0000"/>
      </font>
    </dxf>
    <dxf>
      <font>
        <color rgb="FF006600"/>
      </font>
    </dxf>
    <dxf>
      <font>
        <color rgb="FFFF6600"/>
      </font>
    </dxf>
    <dxf>
      <font>
        <color rgb="FFFF0000"/>
      </font>
    </dxf>
    <dxf>
      <font>
        <color rgb="FFFF0000"/>
      </font>
    </dxf>
    <dxf>
      <font>
        <color rgb="FF006600"/>
      </font>
    </dxf>
    <dxf>
      <font>
        <color rgb="FFFF6600"/>
      </font>
    </dxf>
    <dxf>
      <font>
        <color rgb="FFFF0000"/>
      </font>
    </dxf>
    <dxf>
      <font>
        <color rgb="FFFF0000"/>
      </font>
    </dxf>
    <dxf>
      <font>
        <color rgb="FF006600"/>
      </font>
    </dxf>
    <dxf>
      <font>
        <color rgb="FFFF6600"/>
      </font>
    </dxf>
    <dxf>
      <font>
        <color rgb="FFFF0000"/>
      </font>
    </dxf>
    <dxf>
      <font>
        <color rgb="FFFF0000"/>
      </font>
    </dxf>
    <dxf>
      <font>
        <color rgb="FF006600"/>
      </font>
    </dxf>
    <dxf>
      <font>
        <color rgb="FFFF6600"/>
      </font>
    </dxf>
    <dxf>
      <font>
        <color rgb="FFFF0000"/>
      </font>
    </dxf>
    <dxf>
      <font>
        <color rgb="FFFF0000"/>
      </font>
    </dxf>
    <dxf>
      <font>
        <color rgb="FF006600"/>
      </font>
    </dxf>
    <dxf>
      <font>
        <color rgb="FFFF6600"/>
      </font>
    </dxf>
    <dxf>
      <font>
        <color rgb="FFFF0000"/>
      </font>
    </dxf>
    <dxf>
      <font>
        <color rgb="FFFF0000"/>
      </font>
    </dxf>
    <dxf>
      <font>
        <color rgb="FF006600"/>
      </font>
    </dxf>
    <dxf>
      <font>
        <color rgb="FFFF6600"/>
      </font>
    </dxf>
    <dxf>
      <font>
        <color rgb="FFFF0000"/>
      </font>
    </dxf>
    <dxf>
      <font>
        <color rgb="FFFF0000"/>
      </font>
    </dxf>
    <dxf>
      <font>
        <color rgb="FF006600"/>
      </font>
    </dxf>
    <dxf>
      <font>
        <color rgb="FFFF6600"/>
      </font>
    </dxf>
    <dxf>
      <font>
        <color rgb="FFFF0000"/>
      </font>
    </dxf>
    <dxf>
      <font>
        <color rgb="FFFF0000"/>
      </font>
    </dxf>
    <dxf>
      <font>
        <color rgb="FF006600"/>
      </font>
    </dxf>
    <dxf>
      <font>
        <color rgb="FFFF6600"/>
      </font>
    </dxf>
    <dxf>
      <font>
        <color rgb="FFFF0000"/>
      </font>
    </dxf>
    <dxf>
      <font>
        <color rgb="FFFF0000"/>
      </font>
    </dxf>
    <dxf>
      <font>
        <color rgb="FF006600"/>
      </font>
    </dxf>
    <dxf>
      <font>
        <color rgb="FFFF6600"/>
      </font>
    </dxf>
    <dxf>
      <font>
        <color rgb="FFFF0000"/>
      </font>
    </dxf>
    <dxf>
      <font>
        <color rgb="FFFF0000"/>
      </font>
    </dxf>
    <dxf>
      <font>
        <color rgb="FF006600"/>
      </font>
    </dxf>
    <dxf>
      <font>
        <color rgb="FFFF6600"/>
      </font>
    </dxf>
    <dxf>
      <font>
        <color rgb="FFFF0000"/>
      </font>
    </dxf>
    <dxf>
      <font>
        <color rgb="FFFF0000"/>
      </font>
    </dxf>
    <dxf>
      <font>
        <color rgb="FF006600"/>
      </font>
    </dxf>
    <dxf>
      <font>
        <color rgb="FFFF6600"/>
      </font>
    </dxf>
    <dxf>
      <font>
        <color rgb="FFFF0000"/>
      </font>
    </dxf>
    <dxf>
      <font>
        <color rgb="FFFF0000"/>
      </font>
    </dxf>
    <dxf>
      <font>
        <color rgb="FF006600"/>
      </font>
    </dxf>
    <dxf>
      <font>
        <color rgb="FFFF6600"/>
      </font>
    </dxf>
    <dxf>
      <font>
        <color rgb="FFFF000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u/>
        <color rgb="FF00B0F0"/>
      </font>
    </dxf>
    <dxf>
      <font>
        <u/>
        <color rgb="FF00B0F0"/>
      </font>
    </dxf>
    <dxf>
      <fill>
        <patternFill>
          <bgColor rgb="FFFF0000"/>
        </patternFill>
      </fill>
    </dxf>
    <dxf>
      <fill>
        <patternFill>
          <bgColor rgb="FFFF0000"/>
        </patternFill>
      </fill>
    </dxf>
    <dxf>
      <fill>
        <patternFill>
          <bgColor indexed="10"/>
        </patternFill>
      </fill>
    </dxf>
    <dxf>
      <fill>
        <patternFill>
          <bgColor indexed="10"/>
        </patternFill>
      </fill>
    </dxf>
    <dxf>
      <fill>
        <patternFill>
          <bgColor indexed="10"/>
        </patternFill>
      </fill>
    </dxf>
    <dxf>
      <fill>
        <patternFill>
          <bgColor rgb="FFFF0000"/>
        </patternFill>
      </fill>
    </dxf>
    <dxf>
      <fill>
        <patternFill>
          <bgColor indexed="10"/>
        </patternFill>
      </fill>
    </dxf>
    <dxf>
      <fill>
        <patternFill>
          <bgColor indexed="1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indexed="10"/>
        </patternFill>
      </fill>
    </dxf>
    <dxf>
      <fill>
        <patternFill>
          <bgColor rgb="FFFF0000"/>
        </patternFill>
      </fill>
    </dxf>
    <dxf>
      <fill>
        <patternFill>
          <bgColor rgb="FF92D050"/>
        </patternFill>
      </fill>
    </dxf>
    <dxf>
      <font>
        <b/>
        <i val="0"/>
        <color rgb="FFFF0000"/>
      </font>
    </dxf>
    <dxf>
      <font>
        <color rgb="FFFF0000"/>
      </font>
    </dxf>
    <dxf>
      <font>
        <color rgb="FF006600"/>
      </font>
    </dxf>
    <dxf>
      <font>
        <color rgb="FFFF6600"/>
      </font>
    </dxf>
    <dxf>
      <font>
        <color rgb="FFFF0000"/>
      </font>
    </dxf>
    <dxf>
      <font>
        <b/>
        <i val="0"/>
        <color rgb="FFFF0000"/>
      </font>
    </dxf>
    <dxf>
      <font>
        <color rgb="FFFF0000"/>
      </font>
    </dxf>
    <dxf>
      <font>
        <color rgb="FF006600"/>
      </font>
    </dxf>
    <dxf>
      <font>
        <color rgb="FFFF6600"/>
      </font>
    </dxf>
    <dxf>
      <font>
        <color rgb="FFFF0000"/>
      </font>
    </dxf>
    <dxf>
      <font>
        <color rgb="FFFF0000"/>
      </font>
    </dxf>
    <dxf>
      <font>
        <color rgb="FF006600"/>
      </font>
    </dxf>
    <dxf>
      <font>
        <color rgb="FFFF6600"/>
      </font>
    </dxf>
    <dxf>
      <font>
        <color rgb="FFFF0000"/>
      </font>
    </dxf>
    <dxf>
      <font>
        <color rgb="FFFF0000"/>
      </font>
    </dxf>
    <dxf>
      <font>
        <color rgb="FF006600"/>
      </font>
    </dxf>
    <dxf>
      <font>
        <color rgb="FFFF6600"/>
      </font>
    </dxf>
    <dxf>
      <font>
        <color rgb="FFFF0000"/>
      </font>
    </dxf>
    <dxf>
      <font>
        <color rgb="FFFF0000"/>
      </font>
    </dxf>
    <dxf>
      <font>
        <color rgb="FF006600"/>
      </font>
    </dxf>
    <dxf>
      <font>
        <color rgb="FFFF6600"/>
      </font>
    </dxf>
    <dxf>
      <font>
        <color rgb="FFFF0000"/>
      </font>
    </dxf>
    <dxf>
      <font>
        <color rgb="FFFF0000"/>
      </font>
    </dxf>
    <dxf>
      <font>
        <color rgb="FF006600"/>
      </font>
    </dxf>
    <dxf>
      <font>
        <color rgb="FFFF6600"/>
      </font>
    </dxf>
    <dxf>
      <font>
        <color rgb="FFFF0000"/>
      </font>
    </dxf>
    <dxf>
      <font>
        <color rgb="FFFF0000"/>
      </font>
    </dxf>
    <dxf>
      <font>
        <color rgb="FF006600"/>
      </font>
    </dxf>
    <dxf>
      <font>
        <color rgb="FFFF6600"/>
      </font>
    </dxf>
    <dxf>
      <font>
        <color rgb="FFFF0000"/>
      </font>
    </dxf>
    <dxf>
      <font>
        <color rgb="FFFF0000"/>
      </font>
    </dxf>
    <dxf>
      <font>
        <color rgb="FF006600"/>
      </font>
    </dxf>
    <dxf>
      <font>
        <color rgb="FFFF6600"/>
      </font>
    </dxf>
    <dxf>
      <font>
        <color rgb="FFFF0000"/>
      </font>
    </dxf>
    <dxf>
      <font>
        <color rgb="FFFF0000"/>
      </font>
    </dxf>
    <dxf>
      <font>
        <color rgb="FF006600"/>
      </font>
    </dxf>
    <dxf>
      <font>
        <color rgb="FFFF6600"/>
      </font>
    </dxf>
    <dxf>
      <font>
        <color rgb="FFFF0000"/>
      </font>
    </dxf>
    <dxf>
      <font>
        <color rgb="FFFF0000"/>
      </font>
    </dxf>
    <dxf>
      <font>
        <color rgb="FF006600"/>
      </font>
    </dxf>
    <dxf>
      <font>
        <color rgb="FFFF6600"/>
      </font>
    </dxf>
    <dxf>
      <font>
        <color rgb="FFFF0000"/>
      </font>
    </dxf>
    <dxf>
      <font>
        <color rgb="FF006600"/>
      </font>
    </dxf>
    <dxf>
      <font>
        <color rgb="FF006600"/>
      </font>
    </dxf>
    <dxf>
      <font>
        <color rgb="FF006600"/>
      </font>
    </dxf>
    <dxf>
      <font>
        <color rgb="FFFF6600"/>
      </font>
    </dxf>
    <dxf>
      <font>
        <color rgb="FFFF0000"/>
      </font>
    </dxf>
    <dxf>
      <font>
        <color rgb="FF006600"/>
      </font>
    </dxf>
    <dxf>
      <font>
        <color rgb="FF006600"/>
      </font>
    </dxf>
    <dxf>
      <font>
        <color rgb="FF006600"/>
      </font>
    </dxf>
    <dxf>
      <font>
        <color rgb="FFFF6600"/>
      </font>
    </dxf>
    <dxf>
      <font>
        <color rgb="FFFF0000"/>
      </font>
    </dxf>
    <dxf>
      <font>
        <b/>
        <i val="0"/>
        <color rgb="FFFF0000"/>
      </font>
    </dxf>
    <dxf>
      <font>
        <color rgb="FF006600"/>
      </font>
    </dxf>
    <dxf>
      <font>
        <color rgb="FF006600"/>
      </font>
    </dxf>
    <dxf>
      <font>
        <color rgb="FF006600"/>
      </font>
    </dxf>
    <dxf>
      <font>
        <color rgb="FFFF6600"/>
      </font>
    </dxf>
    <dxf>
      <font>
        <color rgb="FFFF0000"/>
      </font>
    </dxf>
    <dxf>
      <font>
        <color rgb="FFFF0000"/>
      </font>
    </dxf>
    <dxf>
      <font>
        <color rgb="FF006600"/>
      </font>
    </dxf>
    <dxf>
      <font>
        <color rgb="FFFF6600"/>
      </font>
    </dxf>
    <dxf>
      <font>
        <color rgb="FFFF0000"/>
      </font>
    </dxf>
    <dxf>
      <font>
        <b/>
        <i val="0"/>
        <color rgb="FFFF0000"/>
      </font>
    </dxf>
    <dxf>
      <font>
        <b/>
        <i val="0"/>
        <color rgb="FFFF0000"/>
      </font>
    </dxf>
    <dxf>
      <font>
        <b/>
        <i val="0"/>
        <color rgb="FFFF0000"/>
      </font>
    </dxf>
    <dxf>
      <font>
        <b/>
        <i val="0"/>
        <color rgb="FFFF0000"/>
      </font>
    </dxf>
    <dxf>
      <fill>
        <patternFill>
          <bgColor indexed="10"/>
        </patternFill>
      </fill>
    </dxf>
    <dxf>
      <fill>
        <patternFill>
          <bgColor indexed="10"/>
        </patternFill>
      </fill>
    </dxf>
    <dxf>
      <fill>
        <patternFill>
          <bgColor indexed="1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16932</xdr:colOff>
      <xdr:row>27</xdr:row>
      <xdr:rowOff>45518</xdr:rowOff>
    </xdr:from>
    <xdr:to>
      <xdr:col>2</xdr:col>
      <xdr:colOff>646828</xdr:colOff>
      <xdr:row>30</xdr:row>
      <xdr:rowOff>60330</xdr:rowOff>
    </xdr:to>
    <xdr:sp macro="" textlink="">
      <xdr:nvSpPr>
        <xdr:cNvPr id="2" name="AutoShape 1">
          <a:extLst>
            <a:ext uri="{FF2B5EF4-FFF2-40B4-BE49-F238E27FC236}">
              <a16:creationId xmlns:a16="http://schemas.microsoft.com/office/drawing/2014/main" id="{DCB4E9BB-C7FA-4CE5-A61E-D8A0E55F7C96}"/>
            </a:ext>
          </a:extLst>
        </xdr:cNvPr>
        <xdr:cNvSpPr>
          <a:spLocks noChangeArrowheads="1"/>
        </xdr:cNvSpPr>
      </xdr:nvSpPr>
      <xdr:spPr bwMode="auto">
        <a:xfrm rot="5400000">
          <a:off x="1078202" y="3756273"/>
          <a:ext cx="500587" cy="2013528"/>
        </a:xfrm>
        <a:prstGeom prst="homePlate">
          <a:avLst>
            <a:gd name="adj" fmla="val 25000"/>
          </a:avLst>
        </a:prstGeom>
        <a:gradFill>
          <a:gsLst>
            <a:gs pos="0">
              <a:schemeClr val="accent2">
                <a:lumMod val="40000"/>
                <a:lumOff val="60000"/>
              </a:schemeClr>
            </a:gs>
            <a:gs pos="25000">
              <a:schemeClr val="accent2">
                <a:lumMod val="60000"/>
                <a:lumOff val="40000"/>
              </a:schemeClr>
            </a:gs>
            <a:gs pos="75000">
              <a:schemeClr val="accent3">
                <a:lumMod val="60000"/>
                <a:lumOff val="40000"/>
              </a:schemeClr>
            </a:gs>
            <a:gs pos="100000">
              <a:schemeClr val="accent3">
                <a:lumMod val="40000"/>
                <a:lumOff val="60000"/>
              </a:schemeClr>
            </a:gs>
          </a:gsLst>
          <a:lin ang="5400000" scaled="0"/>
        </a:gradFill>
        <a:ln w="9525">
          <a:solidFill>
            <a:srgbClr val="000000"/>
          </a:solidFill>
          <a:miter lim="800000"/>
          <a:headEnd/>
          <a:tailEnd/>
        </a:ln>
      </xdr:spPr>
      <xdr:txBody>
        <a:bodyPr vertOverflow="clip" wrap="square" lIns="36576" tIns="27432" rIns="36576" bIns="27432" anchor="ctr" upright="1"/>
        <a:lstStyle/>
        <a:p>
          <a:pPr algn="ctr" rtl="0">
            <a:defRPr sz="1000"/>
          </a:pPr>
          <a:r>
            <a:rPr lang="en-GB" sz="1200" b="1" i="0" u="none" strike="noStrike" baseline="0">
              <a:solidFill>
                <a:srgbClr val="000000"/>
              </a:solidFill>
              <a:latin typeface="Arial"/>
              <a:cs typeface="Arial"/>
            </a:rPr>
            <a:t>1 - Contact Log</a:t>
          </a:r>
        </a:p>
      </xdr:txBody>
    </xdr:sp>
    <xdr:clientData/>
  </xdr:twoCellAnchor>
  <xdr:twoCellAnchor>
    <xdr:from>
      <xdr:col>0</xdr:col>
      <xdr:colOff>289117</xdr:colOff>
      <xdr:row>59</xdr:row>
      <xdr:rowOff>76769</xdr:rowOff>
    </xdr:from>
    <xdr:to>
      <xdr:col>2</xdr:col>
      <xdr:colOff>624691</xdr:colOff>
      <xdr:row>62</xdr:row>
      <xdr:rowOff>118212</xdr:rowOff>
    </xdr:to>
    <xdr:sp macro="" textlink="">
      <xdr:nvSpPr>
        <xdr:cNvPr id="3" name="AutoShape 5">
          <a:extLst>
            <a:ext uri="{FF2B5EF4-FFF2-40B4-BE49-F238E27FC236}">
              <a16:creationId xmlns:a16="http://schemas.microsoft.com/office/drawing/2014/main" id="{CAA5A33D-5298-4691-A68D-8BC132CF03C6}"/>
            </a:ext>
          </a:extLst>
        </xdr:cNvPr>
        <xdr:cNvSpPr>
          <a:spLocks noChangeArrowheads="1"/>
        </xdr:cNvSpPr>
      </xdr:nvSpPr>
      <xdr:spPr bwMode="auto">
        <a:xfrm rot="5400000">
          <a:off x="1036355" y="8999165"/>
          <a:ext cx="536633" cy="2003559"/>
        </a:xfrm>
        <a:prstGeom prst="homePlate">
          <a:avLst>
            <a:gd name="adj" fmla="val 25000"/>
          </a:avLst>
        </a:prstGeom>
        <a:gradFill>
          <a:gsLst>
            <a:gs pos="0">
              <a:schemeClr val="accent2">
                <a:lumMod val="40000"/>
                <a:lumOff val="60000"/>
              </a:schemeClr>
            </a:gs>
            <a:gs pos="25000">
              <a:schemeClr val="accent2">
                <a:lumMod val="60000"/>
                <a:lumOff val="40000"/>
              </a:schemeClr>
            </a:gs>
            <a:gs pos="75000">
              <a:schemeClr val="accent3">
                <a:lumMod val="60000"/>
                <a:lumOff val="40000"/>
              </a:schemeClr>
            </a:gs>
            <a:gs pos="100000">
              <a:schemeClr val="accent3">
                <a:lumMod val="40000"/>
                <a:lumOff val="60000"/>
              </a:schemeClr>
            </a:gs>
          </a:gsLst>
          <a:lin ang="5400000" scaled="0"/>
        </a:gradFill>
        <a:ln w="9525">
          <a:solidFill>
            <a:srgbClr val="000000"/>
          </a:solidFill>
          <a:miter lim="800000"/>
          <a:headEnd/>
          <a:tailEnd/>
        </a:ln>
      </xdr:spPr>
      <xdr:txBody>
        <a:bodyPr vertOverflow="clip" wrap="square" lIns="36576" tIns="27432" rIns="36576" bIns="27432" anchor="ctr" upright="1"/>
        <a:lstStyle/>
        <a:p>
          <a:pPr algn="ctr" rtl="0">
            <a:defRPr sz="1000"/>
          </a:pPr>
          <a:r>
            <a:rPr lang="en-GB" sz="1200" b="1" i="0" u="none" strike="noStrike" baseline="0">
              <a:solidFill>
                <a:srgbClr val="000000"/>
              </a:solidFill>
              <a:latin typeface="Arial"/>
              <a:cs typeface="Arial"/>
            </a:rPr>
            <a:t>9a - SMS Generic Client Reqs</a:t>
          </a:r>
          <a:endParaRPr lang="en-GB"/>
        </a:p>
      </xdr:txBody>
    </xdr:sp>
    <xdr:clientData/>
  </xdr:twoCellAnchor>
  <xdr:twoCellAnchor>
    <xdr:from>
      <xdr:col>1</xdr:col>
      <xdr:colOff>38095</xdr:colOff>
      <xdr:row>38</xdr:row>
      <xdr:rowOff>104775</xdr:rowOff>
    </xdr:from>
    <xdr:to>
      <xdr:col>2</xdr:col>
      <xdr:colOff>647463</xdr:colOff>
      <xdr:row>41</xdr:row>
      <xdr:rowOff>133812</xdr:rowOff>
    </xdr:to>
    <xdr:sp macro="" textlink="">
      <xdr:nvSpPr>
        <xdr:cNvPr id="4" name="AutoShape 10">
          <a:extLst>
            <a:ext uri="{FF2B5EF4-FFF2-40B4-BE49-F238E27FC236}">
              <a16:creationId xmlns:a16="http://schemas.microsoft.com/office/drawing/2014/main" id="{D5335F43-5E2A-4826-A04A-8B8DC5D2E0E6}"/>
            </a:ext>
          </a:extLst>
        </xdr:cNvPr>
        <xdr:cNvSpPr>
          <a:spLocks noChangeArrowheads="1"/>
        </xdr:cNvSpPr>
      </xdr:nvSpPr>
      <xdr:spPr bwMode="auto">
        <a:xfrm rot="5400000">
          <a:off x="1072307" y="5611063"/>
          <a:ext cx="521763" cy="2005987"/>
        </a:xfrm>
        <a:prstGeom prst="homePlate">
          <a:avLst>
            <a:gd name="adj" fmla="val 25000"/>
          </a:avLst>
        </a:prstGeom>
        <a:solidFill>
          <a:schemeClr val="accent2">
            <a:lumMod val="60000"/>
            <a:lumOff val="40000"/>
          </a:schemeClr>
        </a:solidFill>
        <a:ln w="9525" algn="ctr">
          <a:solidFill>
            <a:srgbClr val="000000"/>
          </a:solidFill>
          <a:miter lim="800000"/>
          <a:headEnd/>
          <a:tailEnd/>
        </a:ln>
        <a:effectLst/>
      </xdr:spPr>
      <xdr:txBody>
        <a:bodyPr vertOverflow="clip" wrap="square" lIns="36576" tIns="27432" rIns="36576" bIns="27432" anchor="ctr" upright="1"/>
        <a:lstStyle/>
        <a:p>
          <a:pPr algn="ctr" rtl="0">
            <a:defRPr sz="1000"/>
          </a:pPr>
          <a:r>
            <a:rPr lang="en-GB" sz="1200" b="1" i="0" u="none" strike="noStrike" baseline="0">
              <a:solidFill>
                <a:srgbClr val="000000"/>
              </a:solidFill>
              <a:latin typeface="Arial"/>
              <a:cs typeface="Arial"/>
            </a:rPr>
            <a:t>4 - </a:t>
          </a:r>
          <a:r>
            <a:rPr lang="en-GB" sz="1200" b="1" i="0" baseline="0">
              <a:effectLst/>
              <a:latin typeface="Arial" panose="020B0604020202020204" pitchFamily="34" charset="0"/>
              <a:ea typeface="+mn-ea"/>
              <a:cs typeface="Arial" panose="020B0604020202020204" pitchFamily="34" charset="0"/>
            </a:rPr>
            <a:t>Topology</a:t>
          </a:r>
          <a:endParaRPr lang="en-GB" sz="1200" b="1" i="0" u="none" strike="noStrike" baseline="0">
            <a:solidFill>
              <a:srgbClr val="000000"/>
            </a:solidFill>
            <a:latin typeface="Arial" panose="020B0604020202020204" pitchFamily="34" charset="0"/>
            <a:cs typeface="Arial" panose="020B0604020202020204" pitchFamily="34" charset="0"/>
          </a:endParaRPr>
        </a:p>
      </xdr:txBody>
    </xdr:sp>
    <xdr:clientData/>
  </xdr:twoCellAnchor>
  <xdr:twoCellAnchor>
    <xdr:from>
      <xdr:col>1</xdr:col>
      <xdr:colOff>2311</xdr:colOff>
      <xdr:row>68</xdr:row>
      <xdr:rowOff>0</xdr:rowOff>
    </xdr:from>
    <xdr:to>
      <xdr:col>2</xdr:col>
      <xdr:colOff>626869</xdr:colOff>
      <xdr:row>68</xdr:row>
      <xdr:rowOff>0</xdr:rowOff>
    </xdr:to>
    <xdr:sp macro="" textlink="">
      <xdr:nvSpPr>
        <xdr:cNvPr id="5" name="AutoShape 5">
          <a:extLst>
            <a:ext uri="{FF2B5EF4-FFF2-40B4-BE49-F238E27FC236}">
              <a16:creationId xmlns:a16="http://schemas.microsoft.com/office/drawing/2014/main" id="{F58467A2-E535-41C2-B423-37C49E1DA563}"/>
            </a:ext>
          </a:extLst>
        </xdr:cNvPr>
        <xdr:cNvSpPr>
          <a:spLocks noChangeArrowheads="1"/>
        </xdr:cNvSpPr>
      </xdr:nvSpPr>
      <xdr:spPr bwMode="auto">
        <a:xfrm rot="5400000">
          <a:off x="1300433" y="10107553"/>
          <a:ext cx="0" cy="1997193"/>
        </a:xfrm>
        <a:prstGeom prst="homePlate">
          <a:avLst>
            <a:gd name="adj" fmla="val 191"/>
          </a:avLst>
        </a:prstGeom>
        <a:solidFill>
          <a:schemeClr val="accent3">
            <a:lumMod val="20000"/>
            <a:lumOff val="80000"/>
          </a:schemeClr>
        </a:solidFill>
        <a:ln w="9525">
          <a:solidFill>
            <a:srgbClr val="000000"/>
          </a:solidFill>
          <a:miter lim="800000"/>
          <a:headEnd/>
          <a:tailEnd/>
        </a:ln>
      </xdr:spPr>
      <xdr:txBody>
        <a:bodyPr vertOverflow="clip" wrap="square" lIns="36576" tIns="27432" rIns="36576" bIns="27432" anchor="ctr" upright="1"/>
        <a:lstStyle/>
        <a:p>
          <a:pPr algn="ctr" rtl="0">
            <a:defRPr sz="1000"/>
          </a:pPr>
          <a:r>
            <a:rPr lang="en-GB" sz="1200" b="1" i="0" u="none" strike="noStrike" baseline="0">
              <a:solidFill>
                <a:srgbClr val="000000"/>
              </a:solidFill>
              <a:latin typeface="Arial"/>
              <a:cs typeface="Arial"/>
            </a:rPr>
            <a:t>Appendix A</a:t>
          </a:r>
          <a:endParaRPr lang="en-GB"/>
        </a:p>
      </xdr:txBody>
    </xdr:sp>
    <xdr:clientData/>
  </xdr:twoCellAnchor>
  <xdr:twoCellAnchor>
    <xdr:from>
      <xdr:col>1</xdr:col>
      <xdr:colOff>4241</xdr:colOff>
      <xdr:row>68</xdr:row>
      <xdr:rowOff>0</xdr:rowOff>
    </xdr:from>
    <xdr:to>
      <xdr:col>2</xdr:col>
      <xdr:colOff>643177</xdr:colOff>
      <xdr:row>68</xdr:row>
      <xdr:rowOff>0</xdr:rowOff>
    </xdr:to>
    <xdr:sp macro="" textlink="">
      <xdr:nvSpPr>
        <xdr:cNvPr id="6" name="AutoShape 5">
          <a:extLst>
            <a:ext uri="{FF2B5EF4-FFF2-40B4-BE49-F238E27FC236}">
              <a16:creationId xmlns:a16="http://schemas.microsoft.com/office/drawing/2014/main" id="{E5BF035A-4ABC-4B08-95FB-8AAE4F1684DA}"/>
            </a:ext>
          </a:extLst>
        </xdr:cNvPr>
        <xdr:cNvSpPr>
          <a:spLocks noChangeArrowheads="1"/>
        </xdr:cNvSpPr>
      </xdr:nvSpPr>
      <xdr:spPr bwMode="auto">
        <a:xfrm rot="5400000">
          <a:off x="1325330" y="10099386"/>
          <a:ext cx="0" cy="2013528"/>
        </a:xfrm>
        <a:prstGeom prst="homePlate">
          <a:avLst>
            <a:gd name="adj" fmla="val 0"/>
          </a:avLst>
        </a:prstGeom>
        <a:solidFill>
          <a:schemeClr val="accent3">
            <a:lumMod val="20000"/>
            <a:lumOff val="80000"/>
          </a:schemeClr>
        </a:solidFill>
        <a:ln w="9525">
          <a:solidFill>
            <a:srgbClr val="000000"/>
          </a:solidFill>
          <a:miter lim="800000"/>
          <a:headEnd/>
          <a:tailEnd/>
        </a:ln>
      </xdr:spPr>
      <xdr:txBody>
        <a:bodyPr vertOverflow="clip" wrap="square" lIns="36576" tIns="27432" rIns="36576" bIns="27432" anchor="ctr" upright="1"/>
        <a:lstStyle/>
        <a:p>
          <a:pPr algn="ctr" rtl="0">
            <a:defRPr sz="1000"/>
          </a:pPr>
          <a:r>
            <a:rPr lang="en-GB" sz="1200" b="1" i="0" u="none" strike="noStrike" baseline="0">
              <a:solidFill>
                <a:srgbClr val="000000"/>
              </a:solidFill>
              <a:latin typeface="Arial"/>
              <a:cs typeface="Arial"/>
            </a:rPr>
            <a:t>Appendix B</a:t>
          </a:r>
          <a:endParaRPr lang="en-GB"/>
        </a:p>
      </xdr:txBody>
    </xdr:sp>
    <xdr:clientData/>
  </xdr:twoCellAnchor>
  <xdr:twoCellAnchor>
    <xdr:from>
      <xdr:col>1</xdr:col>
      <xdr:colOff>1058</xdr:colOff>
      <xdr:row>47</xdr:row>
      <xdr:rowOff>79358</xdr:rowOff>
    </xdr:from>
    <xdr:to>
      <xdr:col>2</xdr:col>
      <xdr:colOff>634849</xdr:colOff>
      <xdr:row>50</xdr:row>
      <xdr:rowOff>63483</xdr:rowOff>
    </xdr:to>
    <xdr:sp macro="" textlink="">
      <xdr:nvSpPr>
        <xdr:cNvPr id="7" name="AutoShape 3">
          <a:extLst>
            <a:ext uri="{FF2B5EF4-FFF2-40B4-BE49-F238E27FC236}">
              <a16:creationId xmlns:a16="http://schemas.microsoft.com/office/drawing/2014/main" id="{9A7B4D8B-F11A-4287-93BD-DBC38393D251}"/>
            </a:ext>
          </a:extLst>
        </xdr:cNvPr>
        <xdr:cNvSpPr>
          <a:spLocks noChangeArrowheads="1"/>
        </xdr:cNvSpPr>
      </xdr:nvSpPr>
      <xdr:spPr bwMode="auto">
        <a:xfrm rot="5400000">
          <a:off x="1073902" y="7017039"/>
          <a:ext cx="469900" cy="2005987"/>
        </a:xfrm>
        <a:prstGeom prst="homePlate">
          <a:avLst>
            <a:gd name="adj" fmla="val 25000"/>
          </a:avLst>
        </a:prstGeom>
        <a:gradFill>
          <a:gsLst>
            <a:gs pos="0">
              <a:schemeClr val="accent2">
                <a:lumMod val="40000"/>
                <a:lumOff val="60000"/>
              </a:schemeClr>
            </a:gs>
            <a:gs pos="25000">
              <a:schemeClr val="accent2">
                <a:lumMod val="60000"/>
                <a:lumOff val="40000"/>
              </a:schemeClr>
            </a:gs>
            <a:gs pos="75000">
              <a:schemeClr val="accent3">
                <a:lumMod val="60000"/>
                <a:lumOff val="40000"/>
              </a:schemeClr>
            </a:gs>
            <a:gs pos="100000">
              <a:schemeClr val="accent3">
                <a:lumMod val="40000"/>
                <a:lumOff val="60000"/>
              </a:schemeClr>
            </a:gs>
          </a:gsLst>
          <a:lin ang="5400000" scaled="0"/>
        </a:gradFill>
        <a:ln w="9525">
          <a:solidFill>
            <a:srgbClr val="000000"/>
          </a:solidFill>
          <a:miter lim="800000"/>
          <a:headEnd/>
          <a:tailEnd/>
        </a:ln>
      </xdr:spPr>
      <xdr:txBody>
        <a:bodyPr vertOverflow="clip" wrap="square" lIns="36576" tIns="27432" rIns="36576" bIns="27432" anchor="ctr" upright="1"/>
        <a:lstStyle/>
        <a:p>
          <a:pPr algn="ctr" rtl="0">
            <a:defRPr sz="1000"/>
          </a:pPr>
          <a:r>
            <a:rPr lang="en-GB" sz="1200" b="1" i="0" u="none" strike="noStrike" baseline="0">
              <a:solidFill>
                <a:srgbClr val="000000"/>
              </a:solidFill>
              <a:latin typeface="Arial"/>
              <a:cs typeface="Arial"/>
            </a:rPr>
            <a:t>6 - IG </a:t>
          </a:r>
          <a:r>
            <a:rPr lang="en-GB" sz="1200" b="1" i="0" u="none" strike="noStrike" baseline="0">
              <a:solidFill>
                <a:sysClr val="windowText" lastClr="000000"/>
              </a:solidFill>
              <a:latin typeface="Arial"/>
              <a:cs typeface="Arial"/>
            </a:rPr>
            <a:t>and Security</a:t>
          </a:r>
        </a:p>
      </xdr:txBody>
    </xdr:sp>
    <xdr:clientData/>
  </xdr:twoCellAnchor>
  <xdr:twoCellAnchor>
    <xdr:from>
      <xdr:col>0</xdr:col>
      <xdr:colOff>289982</xdr:colOff>
      <xdr:row>43</xdr:row>
      <xdr:rowOff>78674</xdr:rowOff>
    </xdr:from>
    <xdr:to>
      <xdr:col>2</xdr:col>
      <xdr:colOff>633684</xdr:colOff>
      <xdr:row>46</xdr:row>
      <xdr:rowOff>74058</xdr:rowOff>
    </xdr:to>
    <xdr:sp macro="" textlink="">
      <xdr:nvSpPr>
        <xdr:cNvPr id="8" name="AutoShape 5">
          <a:extLst>
            <a:ext uri="{FF2B5EF4-FFF2-40B4-BE49-F238E27FC236}">
              <a16:creationId xmlns:a16="http://schemas.microsoft.com/office/drawing/2014/main" id="{C414A11B-8637-46E1-A89F-B1CD12B0AFFB}"/>
            </a:ext>
          </a:extLst>
        </xdr:cNvPr>
        <xdr:cNvSpPr>
          <a:spLocks noChangeArrowheads="1"/>
        </xdr:cNvSpPr>
      </xdr:nvSpPr>
      <xdr:spPr bwMode="auto">
        <a:xfrm rot="5400000">
          <a:off x="1072896" y="6379869"/>
          <a:ext cx="474090" cy="2001818"/>
        </a:xfrm>
        <a:prstGeom prst="homePlate">
          <a:avLst>
            <a:gd name="adj" fmla="val 25000"/>
          </a:avLst>
        </a:prstGeom>
        <a:solidFill>
          <a:schemeClr val="accent2">
            <a:lumMod val="60000"/>
            <a:lumOff val="40000"/>
          </a:schemeClr>
        </a:solidFill>
        <a:ln w="9525">
          <a:solidFill>
            <a:srgbClr val="000000"/>
          </a:solidFill>
          <a:miter lim="800000"/>
          <a:headEnd/>
          <a:tailEnd/>
        </a:ln>
      </xdr:spPr>
      <xdr:txBody>
        <a:bodyPr vertOverflow="clip" wrap="square" lIns="36576" tIns="27432" rIns="36576" bIns="27432" anchor="ctr" upright="1"/>
        <a:lstStyle/>
        <a:p>
          <a:pPr algn="ctr" rtl="0">
            <a:defRPr sz="1000"/>
          </a:pPr>
          <a:r>
            <a:rPr lang="en-GB" sz="1200" b="1" i="0" u="none" strike="noStrike" baseline="0">
              <a:solidFill>
                <a:srgbClr val="000000"/>
              </a:solidFill>
              <a:latin typeface="Arial"/>
              <a:cs typeface="Arial"/>
            </a:rPr>
            <a:t>5 - Architecture</a:t>
          </a:r>
        </a:p>
      </xdr:txBody>
    </xdr:sp>
    <xdr:clientData/>
  </xdr:twoCellAnchor>
  <xdr:twoCellAnchor>
    <xdr:from>
      <xdr:col>1</xdr:col>
      <xdr:colOff>0</xdr:colOff>
      <xdr:row>51</xdr:row>
      <xdr:rowOff>74065</xdr:rowOff>
    </xdr:from>
    <xdr:to>
      <xdr:col>2</xdr:col>
      <xdr:colOff>633791</xdr:colOff>
      <xdr:row>54</xdr:row>
      <xdr:rowOff>90057</xdr:rowOff>
    </xdr:to>
    <xdr:sp macro="" textlink="">
      <xdr:nvSpPr>
        <xdr:cNvPr id="9" name="AutoShape 4">
          <a:extLst>
            <a:ext uri="{FF2B5EF4-FFF2-40B4-BE49-F238E27FC236}">
              <a16:creationId xmlns:a16="http://schemas.microsoft.com/office/drawing/2014/main" id="{F48545CF-3768-4761-954F-7FAC778AAC6B}"/>
            </a:ext>
          </a:extLst>
        </xdr:cNvPr>
        <xdr:cNvSpPr>
          <a:spLocks noChangeArrowheads="1"/>
        </xdr:cNvSpPr>
      </xdr:nvSpPr>
      <xdr:spPr bwMode="auto">
        <a:xfrm rot="5400000">
          <a:off x="1052177" y="7680113"/>
          <a:ext cx="511234" cy="2005987"/>
        </a:xfrm>
        <a:prstGeom prst="homePlate">
          <a:avLst>
            <a:gd name="adj" fmla="val 25000"/>
          </a:avLst>
        </a:prstGeom>
        <a:gradFill>
          <a:gsLst>
            <a:gs pos="0">
              <a:schemeClr val="accent2">
                <a:lumMod val="40000"/>
                <a:lumOff val="60000"/>
              </a:schemeClr>
            </a:gs>
            <a:gs pos="25000">
              <a:schemeClr val="accent2">
                <a:lumMod val="60000"/>
                <a:lumOff val="40000"/>
              </a:schemeClr>
            </a:gs>
            <a:gs pos="75000">
              <a:schemeClr val="accent3">
                <a:lumMod val="60000"/>
                <a:lumOff val="40000"/>
              </a:schemeClr>
            </a:gs>
            <a:gs pos="100000">
              <a:schemeClr val="accent3">
                <a:lumMod val="40000"/>
                <a:lumOff val="60000"/>
              </a:schemeClr>
            </a:gs>
          </a:gsLst>
          <a:lin ang="5400000" scaled="0"/>
        </a:gradFill>
        <a:ln w="9525">
          <a:solidFill>
            <a:srgbClr val="000000"/>
          </a:solidFill>
          <a:miter lim="800000"/>
          <a:headEnd/>
          <a:tailEnd/>
        </a:ln>
      </xdr:spPr>
      <xdr:txBody>
        <a:bodyPr vertOverflow="clip" wrap="square" lIns="36576" tIns="27432" rIns="36576" bIns="27432" anchor="ctr" upright="1"/>
        <a:lstStyle/>
        <a:p>
          <a:pPr algn="ctr" rtl="0">
            <a:defRPr sz="1000"/>
          </a:pPr>
          <a:r>
            <a:rPr lang="en-GB" sz="1200" b="1" i="0" u="none" strike="noStrike" baseline="0">
              <a:solidFill>
                <a:srgbClr val="000000"/>
              </a:solidFill>
              <a:latin typeface="Arial"/>
              <a:cs typeface="Arial"/>
            </a:rPr>
            <a:t>7 - Clinical Safety</a:t>
          </a:r>
        </a:p>
      </xdr:txBody>
    </xdr:sp>
    <xdr:clientData/>
  </xdr:twoCellAnchor>
  <xdr:twoCellAnchor>
    <xdr:from>
      <xdr:col>1</xdr:col>
      <xdr:colOff>11645</xdr:colOff>
      <xdr:row>30</xdr:row>
      <xdr:rowOff>118055</xdr:rowOff>
    </xdr:from>
    <xdr:to>
      <xdr:col>2</xdr:col>
      <xdr:colOff>640805</xdr:colOff>
      <xdr:row>33</xdr:row>
      <xdr:rowOff>135032</xdr:rowOff>
    </xdr:to>
    <xdr:sp macro="" textlink="">
      <xdr:nvSpPr>
        <xdr:cNvPr id="10" name="AutoShape 1">
          <a:extLst>
            <a:ext uri="{FF2B5EF4-FFF2-40B4-BE49-F238E27FC236}">
              <a16:creationId xmlns:a16="http://schemas.microsoft.com/office/drawing/2014/main" id="{0C76F354-3FA3-448A-93D6-D39BB662A86A}"/>
            </a:ext>
          </a:extLst>
        </xdr:cNvPr>
        <xdr:cNvSpPr>
          <a:spLocks noChangeArrowheads="1"/>
        </xdr:cNvSpPr>
      </xdr:nvSpPr>
      <xdr:spPr bwMode="auto">
        <a:xfrm rot="5400000">
          <a:off x="1076622" y="4327437"/>
          <a:ext cx="493084" cy="2013438"/>
        </a:xfrm>
        <a:prstGeom prst="homePlate">
          <a:avLst>
            <a:gd name="adj" fmla="val 25000"/>
          </a:avLst>
        </a:prstGeom>
        <a:solidFill>
          <a:schemeClr val="accent2">
            <a:lumMod val="60000"/>
            <a:lumOff val="40000"/>
          </a:schemeClr>
        </a:solidFill>
        <a:ln w="9525">
          <a:solidFill>
            <a:srgbClr val="000000"/>
          </a:solidFill>
          <a:miter lim="800000"/>
          <a:headEnd/>
          <a:tailEnd/>
        </a:ln>
      </xdr:spPr>
      <xdr:txBody>
        <a:bodyPr vertOverflow="clip" wrap="square" lIns="36576" tIns="27432" rIns="36576" bIns="27432" anchor="ctr" upright="1"/>
        <a:lstStyle/>
        <a:p>
          <a:pPr algn="ctr" rtl="0">
            <a:defRPr sz="1000"/>
          </a:pPr>
          <a:r>
            <a:rPr lang="en-GB" sz="1200" b="1" i="0" u="none" strike="noStrike" baseline="0">
              <a:solidFill>
                <a:srgbClr val="000000"/>
              </a:solidFill>
              <a:latin typeface="Arial"/>
              <a:cs typeface="Arial"/>
            </a:rPr>
            <a:t>2 - Supplier Information</a:t>
          </a:r>
        </a:p>
      </xdr:txBody>
    </xdr:sp>
    <xdr:clientData/>
  </xdr:twoCellAnchor>
  <xdr:twoCellAnchor>
    <xdr:from>
      <xdr:col>1</xdr:col>
      <xdr:colOff>81768</xdr:colOff>
      <xdr:row>1</xdr:row>
      <xdr:rowOff>61480</xdr:rowOff>
    </xdr:from>
    <xdr:to>
      <xdr:col>15</xdr:col>
      <xdr:colOff>553731</xdr:colOff>
      <xdr:row>24</xdr:row>
      <xdr:rowOff>80531</xdr:rowOff>
    </xdr:to>
    <xdr:sp macro="" textlink="">
      <xdr:nvSpPr>
        <xdr:cNvPr id="11" name="Title 1">
          <a:extLst>
            <a:ext uri="{FF2B5EF4-FFF2-40B4-BE49-F238E27FC236}">
              <a16:creationId xmlns:a16="http://schemas.microsoft.com/office/drawing/2014/main" id="{4484D674-3E7C-4D91-846B-4813267DAA26}"/>
            </a:ext>
          </a:extLst>
        </xdr:cNvPr>
        <xdr:cNvSpPr>
          <a:spLocks noGrp="1"/>
        </xdr:cNvSpPr>
      </xdr:nvSpPr>
      <xdr:spPr>
        <a:xfrm>
          <a:off x="390427" y="318655"/>
          <a:ext cx="13626043" cy="3743326"/>
        </a:xfrm>
        <a:prstGeom prst="rect">
          <a:avLst/>
        </a:prstGeom>
        <a:noFill/>
        <a:ln w="19050">
          <a:solidFill>
            <a:schemeClr val="tx1"/>
          </a:solidFill>
        </a:ln>
      </xdr:spPr>
      <xdr:txBody>
        <a:bodyPr vert="horz" wrap="square" lIns="91440" tIns="45720" rIns="91440" bIns="45720" rtlCol="0" anchor="ctr">
          <a:noAutofit/>
        </a:bodyPr>
        <a:lstStyle>
          <a:lvl1pPr algn="ctr" defTabSz="914400" rtl="0" eaLnBrk="1" latinLnBrk="0" hangingPunct="1">
            <a:spcBef>
              <a:spcPct val="0"/>
            </a:spcBef>
            <a:buNone/>
            <a:defRPr sz="4400" kern="1200">
              <a:solidFill>
                <a:schemeClr val="tx1"/>
              </a:solidFill>
              <a:latin typeface="+mj-lt"/>
              <a:ea typeface="+mj-ea"/>
              <a:cs typeface="+mj-cs"/>
            </a:defRPr>
          </a:lvl1pPr>
        </a:lstStyle>
        <a:p>
          <a:pPr algn="l">
            <a:lnSpc>
              <a:spcPts val="900"/>
            </a:lnSpc>
          </a:pPr>
          <a:endParaRPr lang="en-GB" sz="1000" b="1" baseline="0">
            <a:latin typeface="Arial" pitchFamily="34" charset="0"/>
            <a:cs typeface="Arial" pitchFamily="34" charset="0"/>
          </a:endParaRPr>
        </a:p>
        <a:p>
          <a:pPr algn="l">
            <a:lnSpc>
              <a:spcPts val="900"/>
            </a:lnSpc>
          </a:pPr>
          <a:r>
            <a:rPr lang="en-GB" sz="1100" b="1" baseline="0">
              <a:solidFill>
                <a:sysClr val="windowText" lastClr="000000"/>
              </a:solidFill>
              <a:latin typeface="Arial" pitchFamily="34" charset="0"/>
              <a:cs typeface="Arial" pitchFamily="34" charset="0"/>
            </a:rPr>
            <a:t>Phase 1A - Usage and Settings submission for approval by NHS Digital </a:t>
          </a:r>
        </a:p>
        <a:p>
          <a:pPr algn="l">
            <a:lnSpc>
              <a:spcPts val="900"/>
            </a:lnSpc>
          </a:pPr>
          <a:r>
            <a:rPr lang="en-GB" sz="1000" baseline="0">
              <a:solidFill>
                <a:sysClr val="windowText" lastClr="000000"/>
              </a:solidFill>
              <a:latin typeface="Arial" pitchFamily="34" charset="0"/>
              <a:cs typeface="Arial" pitchFamily="34" charset="0"/>
            </a:rPr>
            <a:t>This phase  determines if a request to interact with the datasets owned and controlled by NHS Digital  is appropriate. The Target Operating Model  captures the proposed usage  and settings  statement (in 3 - End User Organisation tab)  for assessment by NHS Digital. The assessment will confirm the legal basis for sharing  this data with the End User Organisation and in some cases with the supplier, and establish if a Data Sharing Framework Contract (DSFC) and Data Sharing Agreement (DSA) </a:t>
          </a:r>
          <a:r>
            <a:rPr lang="en-GB" sz="1000" strike="noStrike" baseline="0">
              <a:solidFill>
                <a:sysClr val="windowText" lastClr="000000"/>
              </a:solidFill>
              <a:latin typeface="Arial" pitchFamily="34" charset="0"/>
              <a:cs typeface="Arial" pitchFamily="34" charset="0"/>
            </a:rPr>
            <a:t>are required </a:t>
          </a:r>
          <a:r>
            <a:rPr lang="en-GB" sz="1000" baseline="0">
              <a:solidFill>
                <a:sysClr val="windowText" lastClr="000000"/>
              </a:solidFill>
              <a:latin typeface="Arial" pitchFamily="34" charset="0"/>
              <a:cs typeface="Arial" pitchFamily="34" charset="0"/>
            </a:rPr>
            <a:t>between NHS Digital and the requesting organisation. Following NHS Digital's assessment of the usage and settings information, the Target Operating Model will be returned with the outcome detailed in the 'Approval Gateways' tab.</a:t>
          </a:r>
        </a:p>
        <a:p>
          <a:pPr algn="l">
            <a:lnSpc>
              <a:spcPts val="1000"/>
            </a:lnSpc>
          </a:pPr>
          <a:r>
            <a:rPr lang="en-GB" sz="1000" baseline="0">
              <a:solidFill>
                <a:sysClr val="windowText" lastClr="000000"/>
              </a:solidFill>
              <a:latin typeface="Arial" pitchFamily="34" charset="0"/>
              <a:cs typeface="Arial" pitchFamily="34" charset="0"/>
            </a:rPr>
            <a:t>Please note that to gain approval for this phase, both the End User Organisation and the Supplier need to be IGSoC compliant. Further information on IGSoC compliance can be found here https://digital.nhs.uk/health-social-care-network/new-to-hscn/connecting-to-HSCN</a:t>
          </a:r>
          <a:endParaRPr lang="en-GB" sz="1000" baseline="0">
            <a:solidFill>
              <a:srgbClr val="FF0000"/>
            </a:solidFill>
            <a:latin typeface="Arial" pitchFamily="34" charset="0"/>
            <a:cs typeface="Arial" pitchFamily="34" charset="0"/>
          </a:endParaRPr>
        </a:p>
        <a:p>
          <a:pPr algn="l">
            <a:lnSpc>
              <a:spcPts val="1000"/>
            </a:lnSpc>
          </a:pPr>
          <a:endParaRPr lang="en-GB" sz="1000" i="0" baseline="0">
            <a:solidFill>
              <a:sysClr val="windowText" lastClr="000000"/>
            </a:solidFill>
            <a:latin typeface="Arial" pitchFamily="34" charset="0"/>
            <a:cs typeface="Arial" pitchFamily="34" charset="0"/>
          </a:endParaRPr>
        </a:p>
        <a:p>
          <a:pPr algn="l">
            <a:lnSpc>
              <a:spcPts val="1000"/>
            </a:lnSpc>
          </a:pPr>
          <a:endParaRPr lang="en-GB" sz="1000" i="0" strike="sngStrike" baseline="0">
            <a:solidFill>
              <a:sysClr val="windowText" lastClr="000000"/>
            </a:solidFill>
            <a:latin typeface="Arial" pitchFamily="34" charset="0"/>
            <a:cs typeface="Arial" pitchFamily="34" charset="0"/>
          </a:endParaRPr>
        </a:p>
        <a:p>
          <a:pPr algn="l">
            <a:lnSpc>
              <a:spcPts val="1000"/>
            </a:lnSpc>
          </a:pPr>
          <a:r>
            <a:rPr lang="en-GB" sz="1050" b="1" i="0" strike="noStrike" baseline="0">
              <a:solidFill>
                <a:sysClr val="windowText" lastClr="000000"/>
              </a:solidFill>
              <a:latin typeface="Arial" pitchFamily="34" charset="0"/>
              <a:cs typeface="Arial" pitchFamily="34" charset="0"/>
            </a:rPr>
            <a:t>Phase 1B - Technical Conformance for approval by NHS Digital</a:t>
          </a:r>
        </a:p>
        <a:p>
          <a:pPr algn="l">
            <a:lnSpc>
              <a:spcPts val="1000"/>
            </a:lnSpc>
          </a:pPr>
          <a:r>
            <a:rPr lang="en-GB" sz="1000">
              <a:solidFill>
                <a:sysClr val="windowText" lastClr="000000"/>
              </a:solidFill>
              <a:effectLst/>
              <a:latin typeface="Arial"/>
              <a:ea typeface="Calibri"/>
              <a:cs typeface="Times New Roman"/>
            </a:rPr>
            <a:t>This phase assesses technical conformance of the product (i.e. the SMS Client) developed by the supplier in line with the requirements. The SMSP guidance explains in detail the requirements in scope, which in summary includes</a:t>
          </a:r>
          <a:r>
            <a:rPr lang="en-GB" sz="1000" baseline="0">
              <a:solidFill>
                <a:sysClr val="windowText" lastClr="000000"/>
              </a:solidFill>
              <a:effectLst/>
              <a:latin typeface="Arial"/>
              <a:ea typeface="Calibri"/>
              <a:cs typeface="Times New Roman"/>
            </a:rPr>
            <a:t> </a:t>
          </a:r>
          <a:r>
            <a:rPr lang="en-GB" sz="1000">
              <a:solidFill>
                <a:sysClr val="windowText" lastClr="000000"/>
              </a:solidFill>
              <a:effectLst/>
              <a:latin typeface="Arial"/>
              <a:ea typeface="Calibri"/>
              <a:cs typeface="Times New Roman"/>
            </a:rPr>
            <a:t>the web service interface requirements, the generic ITK technical requirements , and the specific SMSP requirements specified in tabs 9a and 9b. Technical Conformance assessment involves local testing against an NHS Digital supplied interface stub, followed by end-to-end testing in a live like spine environment. Once these are completed to the satisfactory level NHS Digital will issue a statement of technical conformance in the Approval's tab of the TOM.</a:t>
          </a:r>
          <a:endParaRPr lang="en-GB" sz="1000" baseline="0">
            <a:solidFill>
              <a:sysClr val="windowText" lastClr="000000"/>
            </a:solidFill>
            <a:latin typeface="Arial" pitchFamily="34" charset="0"/>
            <a:cs typeface="Arial" pitchFamily="34" charset="0"/>
          </a:endParaRPr>
        </a:p>
        <a:p>
          <a:pPr algn="l">
            <a:lnSpc>
              <a:spcPts val="1000"/>
            </a:lnSpc>
          </a:pPr>
          <a:endParaRPr lang="en-GB" sz="1000" baseline="0">
            <a:solidFill>
              <a:sysClr val="windowText" lastClr="000000"/>
            </a:solidFill>
            <a:latin typeface="Arial" pitchFamily="34" charset="0"/>
            <a:cs typeface="Arial" pitchFamily="34" charset="0"/>
          </a:endParaRPr>
        </a:p>
        <a:p>
          <a:pPr algn="l">
            <a:lnSpc>
              <a:spcPts val="1000"/>
            </a:lnSpc>
          </a:pPr>
          <a:r>
            <a:rPr lang="en-GB" sz="1050" b="1">
              <a:solidFill>
                <a:sysClr val="windowText" lastClr="000000"/>
              </a:solidFill>
              <a:latin typeface="Arial" pitchFamily="34" charset="0"/>
              <a:cs typeface="Arial" pitchFamily="34" charset="0"/>
            </a:rPr>
            <a:t>Phase 2 - Full TOM and Product evaluation by the End User Organisation</a:t>
          </a:r>
          <a:r>
            <a:rPr lang="en-GB" sz="1050" b="1" baseline="0">
              <a:solidFill>
                <a:sysClr val="windowText" lastClr="000000"/>
              </a:solidFill>
              <a:latin typeface="Arial" pitchFamily="34" charset="0"/>
              <a:cs typeface="Arial" pitchFamily="34" charset="0"/>
            </a:rPr>
            <a:t> </a:t>
          </a:r>
        </a:p>
        <a:p>
          <a:pPr algn="l">
            <a:lnSpc>
              <a:spcPts val="1000"/>
            </a:lnSpc>
          </a:pPr>
          <a:r>
            <a:rPr lang="en-GB" sz="1000">
              <a:solidFill>
                <a:sysClr val="windowText" lastClr="000000"/>
              </a:solidFill>
              <a:latin typeface="Arial" pitchFamily="34" charset="0"/>
              <a:cs typeface="Arial" pitchFamily="34" charset="0"/>
            </a:rPr>
            <a:t>The purpose of this phase is</a:t>
          </a:r>
          <a:r>
            <a:rPr lang="en-GB" sz="1000" baseline="0">
              <a:solidFill>
                <a:sysClr val="windowText" lastClr="000000"/>
              </a:solidFill>
              <a:latin typeface="Arial" pitchFamily="34" charset="0"/>
              <a:cs typeface="Arial" pitchFamily="34" charset="0"/>
            </a:rPr>
            <a:t> to assist the End User organisation in providing the approval of the TOM and the Service provided by the Supplier. </a:t>
          </a:r>
          <a:br>
            <a:rPr lang="en-GB" sz="1000">
              <a:solidFill>
                <a:sysClr val="windowText" lastClr="000000"/>
              </a:solidFill>
              <a:latin typeface="Arial" pitchFamily="34" charset="0"/>
              <a:cs typeface="Arial" pitchFamily="34" charset="0"/>
            </a:rPr>
          </a:br>
          <a:br>
            <a:rPr lang="en-GB" sz="1000">
              <a:solidFill>
                <a:sysClr val="windowText" lastClr="000000"/>
              </a:solidFill>
              <a:latin typeface="Arial" pitchFamily="34" charset="0"/>
              <a:cs typeface="Arial" pitchFamily="34" charset="0"/>
            </a:rPr>
          </a:br>
          <a:r>
            <a:rPr lang="en-GB" sz="1000">
              <a:solidFill>
                <a:sysClr val="windowText" lastClr="000000"/>
              </a:solidFill>
              <a:latin typeface="Arial" pitchFamily="34" charset="0"/>
              <a:cs typeface="Arial" pitchFamily="34" charset="0"/>
            </a:rPr>
            <a:t>The End User Organisation requesting the spine mini service connection is responsible for ensuring conformance with the guidance in this document as stated</a:t>
          </a:r>
          <a:r>
            <a:rPr lang="en-GB" sz="1000" baseline="0">
              <a:solidFill>
                <a:sysClr val="windowText" lastClr="000000"/>
              </a:solidFill>
              <a:latin typeface="Arial" pitchFamily="34" charset="0"/>
              <a:cs typeface="Arial" pitchFamily="34" charset="0"/>
            </a:rPr>
            <a:t> in the End User Policy</a:t>
          </a:r>
          <a:r>
            <a:rPr lang="en-GB" sz="1000">
              <a:solidFill>
                <a:sysClr val="windowText" lastClr="000000"/>
              </a:solidFill>
              <a:latin typeface="Arial" pitchFamily="34" charset="0"/>
              <a:cs typeface="Arial" pitchFamily="34" charset="0"/>
            </a:rPr>
            <a:t>, as this will not be centrally assured by NHS Digital. The End User Organisation requesting the spine mini service connection is responsible for approving the</a:t>
          </a:r>
          <a:r>
            <a:rPr lang="en-GB" sz="1000" baseline="0">
              <a:solidFill>
                <a:sysClr val="windowText" lastClr="000000"/>
              </a:solidFill>
              <a:latin typeface="Arial" pitchFamily="34" charset="0"/>
              <a:cs typeface="Arial" pitchFamily="34" charset="0"/>
            </a:rPr>
            <a:t> Service evaluation against the TOM and  accepting any risks highlighted throughout this document.</a:t>
          </a:r>
          <a:br>
            <a:rPr lang="en-GB" sz="1000">
              <a:solidFill>
                <a:sysClr val="windowText" lastClr="000000"/>
              </a:solidFill>
              <a:latin typeface="Arial" pitchFamily="34" charset="0"/>
              <a:cs typeface="Arial" pitchFamily="34" charset="0"/>
            </a:rPr>
          </a:br>
          <a:br>
            <a:rPr lang="en-GB" sz="1000">
              <a:solidFill>
                <a:sysClr val="windowText" lastClr="000000"/>
              </a:solidFill>
              <a:latin typeface="Arial" pitchFamily="34" charset="0"/>
              <a:cs typeface="Arial" pitchFamily="34" charset="0"/>
            </a:rPr>
          </a:br>
          <a:r>
            <a:rPr lang="en-GB" sz="1000">
              <a:solidFill>
                <a:sysClr val="windowText" lastClr="000000"/>
              </a:solidFill>
              <a:latin typeface="Arial" pitchFamily="34" charset="0"/>
              <a:cs typeface="Arial" pitchFamily="34" charset="0"/>
            </a:rPr>
            <a:t>Any non-conformance with a mandatory (“MUST”) requirement on the tab(s) '9 - SMS Client Reqs' MUST be formally reported to NHS Digital so that the risks to national systems can be assessed. Dependant on the results of this risk assessment, NHS Digital reserves the right to refuse the use of a Spine Mini Services connection.</a:t>
          </a:r>
          <a:br>
            <a:rPr lang="en-GB" sz="1000">
              <a:solidFill>
                <a:sysClr val="windowText" lastClr="000000"/>
              </a:solidFill>
              <a:latin typeface="Arial" pitchFamily="34" charset="0"/>
              <a:cs typeface="Arial" pitchFamily="34" charset="0"/>
            </a:rPr>
          </a:br>
          <a:endParaRPr lang="en-GB" sz="1000">
            <a:solidFill>
              <a:sysClr val="windowText" lastClr="000000"/>
            </a:solidFill>
            <a:latin typeface="Arial" pitchFamily="34" charset="0"/>
            <a:cs typeface="Arial" pitchFamily="34" charset="0"/>
          </a:endParaRPr>
        </a:p>
        <a:p>
          <a:pPr algn="l">
            <a:lnSpc>
              <a:spcPts val="1000"/>
            </a:lnSpc>
          </a:pPr>
          <a:r>
            <a:rPr lang="en-GB" sz="1000">
              <a:solidFill>
                <a:sysClr val="windowText" lastClr="000000"/>
              </a:solidFill>
              <a:latin typeface="Arial" pitchFamily="34" charset="0"/>
              <a:cs typeface="Arial" pitchFamily="34" charset="0"/>
            </a:rPr>
            <a:t>Note:</a:t>
          </a:r>
          <a:r>
            <a:rPr lang="en-GB" sz="1000" baseline="0">
              <a:solidFill>
                <a:sysClr val="windowText" lastClr="000000"/>
              </a:solidFill>
              <a:latin typeface="Arial" pitchFamily="34" charset="0"/>
              <a:cs typeface="Arial" pitchFamily="34" charset="0"/>
            </a:rPr>
            <a:t> </a:t>
          </a:r>
          <a:r>
            <a:rPr lang="en-GB" sz="1000" u="sng" baseline="0">
              <a:solidFill>
                <a:sysClr val="windowText" lastClr="000000"/>
              </a:solidFill>
              <a:latin typeface="Arial" pitchFamily="34" charset="0"/>
              <a:cs typeface="Arial" pitchFamily="34" charset="0"/>
            </a:rPr>
            <a:t>Phase 2 may be conducted in parallel to phase 1a and 1b  to expedite the process, whilst acknowledging a go-live dependency of approval to access central data being granted</a:t>
          </a:r>
          <a:r>
            <a:rPr lang="en-GB" sz="1000" baseline="0">
              <a:solidFill>
                <a:sysClr val="windowText" lastClr="000000"/>
              </a:solidFill>
              <a:latin typeface="Arial" pitchFamily="34" charset="0"/>
              <a:cs typeface="Arial" pitchFamily="34" charset="0"/>
            </a:rPr>
            <a:t>. </a:t>
          </a:r>
          <a:br>
            <a:rPr lang="en-GB" sz="1000">
              <a:solidFill>
                <a:sysClr val="windowText" lastClr="000000"/>
              </a:solidFill>
              <a:latin typeface="Arial" pitchFamily="34" charset="0"/>
              <a:cs typeface="Arial" pitchFamily="34" charset="0"/>
            </a:rPr>
          </a:br>
          <a:r>
            <a:rPr lang="en-GB" sz="1000">
              <a:solidFill>
                <a:sysClr val="windowText" lastClr="000000"/>
              </a:solidFill>
              <a:latin typeface="Arial" pitchFamily="34" charset="0"/>
              <a:cs typeface="Arial" pitchFamily="34" charset="0"/>
            </a:rPr>
            <a:t>Before any deployment</a:t>
          </a:r>
          <a:r>
            <a:rPr lang="en-GB" sz="1000" baseline="0">
              <a:solidFill>
                <a:sysClr val="windowText" lastClr="000000"/>
              </a:solidFill>
              <a:latin typeface="Arial" pitchFamily="34" charset="0"/>
              <a:cs typeface="Arial" pitchFamily="34" charset="0"/>
            </a:rPr>
            <a:t> can commence, the Supplier MUST sign the Connection Agreement and the End User MUST sign the End User Policy,</a:t>
          </a:r>
          <a:endParaRPr lang="en-GB" sz="1000">
            <a:solidFill>
              <a:sysClr val="windowText" lastClr="000000"/>
            </a:solidFill>
            <a:latin typeface="Arial" pitchFamily="34" charset="0"/>
            <a:cs typeface="Arial" pitchFamily="34" charset="0"/>
          </a:endParaRPr>
        </a:p>
        <a:p>
          <a:pPr algn="l">
            <a:lnSpc>
              <a:spcPts val="1000"/>
            </a:lnSpc>
          </a:pPr>
          <a:endParaRPr lang="en-GB" sz="1000">
            <a:solidFill>
              <a:sysClr val="windowText" lastClr="000000"/>
            </a:solidFill>
            <a:latin typeface="Arial" pitchFamily="34" charset="0"/>
            <a:cs typeface="Arial" pitchFamily="34" charset="0"/>
          </a:endParaRPr>
        </a:p>
        <a:p>
          <a:pPr algn="l">
            <a:lnSpc>
              <a:spcPts val="900"/>
            </a:lnSpc>
          </a:pPr>
          <a:r>
            <a:rPr lang="en-GB" sz="1000" b="1">
              <a:solidFill>
                <a:sysClr val="windowText" lastClr="000000"/>
              </a:solidFill>
              <a:latin typeface="Arial" pitchFamily="34" charset="0"/>
              <a:cs typeface="Arial" pitchFamily="34" charset="0"/>
            </a:rPr>
            <a:t>In the case of further questions or queries please contact itkconformance@nhs.net.</a:t>
          </a:r>
          <a:br>
            <a:rPr lang="en-GB" sz="1000" b="1">
              <a:solidFill>
                <a:sysClr val="windowText" lastClr="000000"/>
              </a:solidFill>
              <a:latin typeface="Arial" pitchFamily="34" charset="0"/>
              <a:cs typeface="Arial" pitchFamily="34" charset="0"/>
            </a:rPr>
          </a:br>
          <a:endParaRPr lang="en-GB" sz="1000" b="1">
            <a:solidFill>
              <a:sysClr val="windowText" lastClr="000000"/>
            </a:solidFill>
            <a:latin typeface="Arial" pitchFamily="34" charset="0"/>
            <a:cs typeface="Arial" pitchFamily="34" charset="0"/>
          </a:endParaRPr>
        </a:p>
      </xdr:txBody>
    </xdr:sp>
    <xdr:clientData/>
  </xdr:twoCellAnchor>
  <xdr:twoCellAnchor>
    <xdr:from>
      <xdr:col>1</xdr:col>
      <xdr:colOff>6345</xdr:colOff>
      <xdr:row>34</xdr:row>
      <xdr:rowOff>104775</xdr:rowOff>
    </xdr:from>
    <xdr:to>
      <xdr:col>2</xdr:col>
      <xdr:colOff>638197</xdr:colOff>
      <xdr:row>37</xdr:row>
      <xdr:rowOff>133812</xdr:rowOff>
    </xdr:to>
    <xdr:sp macro="" textlink="">
      <xdr:nvSpPr>
        <xdr:cNvPr id="12" name="AutoShape 10">
          <a:extLst>
            <a:ext uri="{FF2B5EF4-FFF2-40B4-BE49-F238E27FC236}">
              <a16:creationId xmlns:a16="http://schemas.microsoft.com/office/drawing/2014/main" id="{E877A867-85B0-4108-872C-981416BE5127}"/>
            </a:ext>
          </a:extLst>
        </xdr:cNvPr>
        <xdr:cNvSpPr>
          <a:spLocks noChangeArrowheads="1"/>
        </xdr:cNvSpPr>
      </xdr:nvSpPr>
      <xdr:spPr bwMode="auto">
        <a:xfrm rot="5400000">
          <a:off x="1062782" y="4963363"/>
          <a:ext cx="521763" cy="2005987"/>
        </a:xfrm>
        <a:prstGeom prst="homePlate">
          <a:avLst>
            <a:gd name="adj" fmla="val 25000"/>
          </a:avLst>
        </a:prstGeom>
        <a:solidFill>
          <a:schemeClr val="accent3">
            <a:lumMod val="60000"/>
            <a:lumOff val="40000"/>
          </a:schemeClr>
        </a:solidFill>
        <a:ln w="9525" algn="ctr">
          <a:solidFill>
            <a:srgbClr val="000000"/>
          </a:solidFill>
          <a:miter lim="800000"/>
          <a:headEnd/>
          <a:tailEnd/>
        </a:ln>
        <a:effectLst/>
      </xdr:spPr>
      <xdr:txBody>
        <a:bodyPr vertOverflow="clip" wrap="square" lIns="36576" tIns="27432" rIns="36576" bIns="27432" anchor="ctr" upright="1"/>
        <a:lstStyle/>
        <a:p>
          <a:pPr algn="ctr" rtl="0">
            <a:defRPr sz="1000"/>
          </a:pPr>
          <a:r>
            <a:rPr lang="en-GB" sz="1200" b="1" i="0" u="none" strike="noStrike" baseline="0">
              <a:solidFill>
                <a:srgbClr val="000000"/>
              </a:solidFill>
              <a:latin typeface="Arial"/>
              <a:cs typeface="Arial"/>
            </a:rPr>
            <a:t>3 - </a:t>
          </a:r>
          <a:r>
            <a:rPr lang="en-GB" sz="1200" b="1" i="0" baseline="0">
              <a:solidFill>
                <a:sysClr val="windowText" lastClr="000000"/>
              </a:solidFill>
              <a:effectLst/>
              <a:latin typeface="Arial" panose="020B0604020202020204" pitchFamily="34" charset="0"/>
              <a:ea typeface="+mn-ea"/>
              <a:cs typeface="Arial" panose="020B0604020202020204" pitchFamily="34" charset="0"/>
            </a:rPr>
            <a:t>End User Organisation</a:t>
          </a:r>
          <a:endParaRPr lang="en-GB" sz="1200" b="1" i="0" u="none" strike="noStrike" baseline="0">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1</xdr:col>
      <xdr:colOff>5779</xdr:colOff>
      <xdr:row>55</xdr:row>
      <xdr:rowOff>80340</xdr:rowOff>
    </xdr:from>
    <xdr:to>
      <xdr:col>2</xdr:col>
      <xdr:colOff>639549</xdr:colOff>
      <xdr:row>58</xdr:row>
      <xdr:rowOff>131198</xdr:rowOff>
    </xdr:to>
    <xdr:sp macro="" textlink="">
      <xdr:nvSpPr>
        <xdr:cNvPr id="13" name="AutoShape 5">
          <a:extLst>
            <a:ext uri="{FF2B5EF4-FFF2-40B4-BE49-F238E27FC236}">
              <a16:creationId xmlns:a16="http://schemas.microsoft.com/office/drawing/2014/main" id="{781E8B0F-A2E5-46A8-8989-10BEE3F7C253}"/>
            </a:ext>
          </a:extLst>
        </xdr:cNvPr>
        <xdr:cNvSpPr>
          <a:spLocks noChangeArrowheads="1"/>
        </xdr:cNvSpPr>
      </xdr:nvSpPr>
      <xdr:spPr bwMode="auto">
        <a:xfrm rot="5400000">
          <a:off x="1059735" y="8348868"/>
          <a:ext cx="536633" cy="2001827"/>
        </a:xfrm>
        <a:prstGeom prst="homePlate">
          <a:avLst>
            <a:gd name="adj" fmla="val 25000"/>
          </a:avLst>
        </a:prstGeom>
        <a:gradFill>
          <a:gsLst>
            <a:gs pos="0">
              <a:schemeClr val="accent2">
                <a:lumMod val="40000"/>
                <a:lumOff val="60000"/>
              </a:schemeClr>
            </a:gs>
            <a:gs pos="25000">
              <a:schemeClr val="accent2">
                <a:lumMod val="60000"/>
                <a:lumOff val="40000"/>
              </a:schemeClr>
            </a:gs>
            <a:gs pos="75000">
              <a:schemeClr val="accent3">
                <a:lumMod val="60000"/>
                <a:lumOff val="40000"/>
              </a:schemeClr>
            </a:gs>
            <a:gs pos="100000">
              <a:schemeClr val="accent3">
                <a:lumMod val="40000"/>
                <a:lumOff val="60000"/>
              </a:schemeClr>
            </a:gs>
          </a:gsLst>
          <a:lin ang="5400000" scaled="0"/>
        </a:gradFill>
        <a:ln w="9525">
          <a:solidFill>
            <a:srgbClr val="000000"/>
          </a:solidFill>
          <a:miter lim="800000"/>
          <a:headEnd/>
          <a:tailEnd/>
        </a:ln>
      </xdr:spPr>
      <xdr:txBody>
        <a:bodyPr vertOverflow="clip" wrap="square" lIns="36576" tIns="27432" rIns="36576" bIns="27432" anchor="ctr" upright="1"/>
        <a:lstStyle/>
        <a:p>
          <a:pPr algn="ctr" rtl="0">
            <a:defRPr sz="1000"/>
          </a:pPr>
          <a:r>
            <a:rPr lang="en-GB" sz="1200" b="1" i="0" u="none" strike="noStrike" baseline="0">
              <a:solidFill>
                <a:srgbClr val="000000"/>
              </a:solidFill>
              <a:latin typeface="Arial"/>
              <a:cs typeface="Arial"/>
            </a:rPr>
            <a:t>8 - Service</a:t>
          </a:r>
          <a:endParaRPr lang="en-GB"/>
        </a:p>
      </xdr:txBody>
    </xdr:sp>
    <xdr:clientData/>
  </xdr:twoCellAnchor>
  <xdr:twoCellAnchor>
    <xdr:from>
      <xdr:col>0</xdr:col>
      <xdr:colOff>286879</xdr:colOff>
      <xdr:row>63</xdr:row>
      <xdr:rowOff>129590</xdr:rowOff>
    </xdr:from>
    <xdr:to>
      <xdr:col>2</xdr:col>
      <xdr:colOff>627194</xdr:colOff>
      <xdr:row>67</xdr:row>
      <xdr:rowOff>32532</xdr:rowOff>
    </xdr:to>
    <xdr:sp macro="" textlink="">
      <xdr:nvSpPr>
        <xdr:cNvPr id="14" name="AutoShape 5">
          <a:extLst>
            <a:ext uri="{FF2B5EF4-FFF2-40B4-BE49-F238E27FC236}">
              <a16:creationId xmlns:a16="http://schemas.microsoft.com/office/drawing/2014/main" id="{F9D1B5CF-E34D-4E40-80CB-532D65F0E8B1}"/>
            </a:ext>
          </a:extLst>
        </xdr:cNvPr>
        <xdr:cNvSpPr>
          <a:spLocks noChangeArrowheads="1"/>
        </xdr:cNvSpPr>
      </xdr:nvSpPr>
      <xdr:spPr bwMode="auto">
        <a:xfrm rot="5400000">
          <a:off x="1030727" y="9707912"/>
          <a:ext cx="534035" cy="2003559"/>
        </a:xfrm>
        <a:prstGeom prst="homePlate">
          <a:avLst>
            <a:gd name="adj" fmla="val 25000"/>
          </a:avLst>
        </a:prstGeom>
        <a:gradFill>
          <a:gsLst>
            <a:gs pos="0">
              <a:schemeClr val="accent2">
                <a:lumMod val="40000"/>
                <a:lumOff val="60000"/>
              </a:schemeClr>
            </a:gs>
            <a:gs pos="25000">
              <a:schemeClr val="accent2">
                <a:lumMod val="60000"/>
                <a:lumOff val="40000"/>
              </a:schemeClr>
            </a:gs>
            <a:gs pos="75000">
              <a:schemeClr val="accent3">
                <a:lumMod val="60000"/>
                <a:lumOff val="40000"/>
              </a:schemeClr>
            </a:gs>
            <a:gs pos="100000">
              <a:schemeClr val="accent3">
                <a:lumMod val="40000"/>
                <a:lumOff val="60000"/>
              </a:schemeClr>
            </a:gs>
          </a:gsLst>
          <a:lin ang="5400000" scaled="0"/>
        </a:gradFill>
        <a:ln w="9525">
          <a:solidFill>
            <a:srgbClr val="000000"/>
          </a:solidFill>
          <a:miter lim="800000"/>
          <a:headEnd/>
          <a:tailEnd/>
        </a:ln>
      </xdr:spPr>
      <xdr:txBody>
        <a:bodyPr vertOverflow="clip" wrap="square" lIns="36576" tIns="27432" rIns="36576" bIns="27432" anchor="ctr" upright="1"/>
        <a:lstStyle/>
        <a:p>
          <a:pPr algn="ctr" rtl="0">
            <a:defRPr sz="1000"/>
          </a:pPr>
          <a:r>
            <a:rPr lang="en-GB" sz="1200" b="1" i="0" u="none" strike="noStrike" baseline="0">
              <a:solidFill>
                <a:srgbClr val="000000"/>
              </a:solidFill>
              <a:latin typeface="Arial"/>
              <a:cs typeface="Arial"/>
            </a:rPr>
            <a:t>9b - SMS PDS Client Reqs</a:t>
          </a:r>
          <a:endParaRPr lang="en-GB"/>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2491</xdr:colOff>
      <xdr:row>12</xdr:row>
      <xdr:rowOff>42862</xdr:rowOff>
    </xdr:from>
    <xdr:to>
      <xdr:col>6</xdr:col>
      <xdr:colOff>225203</xdr:colOff>
      <xdr:row>39</xdr:row>
      <xdr:rowOff>135845</xdr:rowOff>
    </xdr:to>
    <xdr:sp macro="" textlink="">
      <xdr:nvSpPr>
        <xdr:cNvPr id="2" name="Title 1">
          <a:extLst>
            <a:ext uri="{FF2B5EF4-FFF2-40B4-BE49-F238E27FC236}">
              <a16:creationId xmlns:a16="http://schemas.microsoft.com/office/drawing/2014/main" id="{4BC92916-2DF2-4245-AE81-ADE1A476DA3B}"/>
            </a:ext>
          </a:extLst>
        </xdr:cNvPr>
        <xdr:cNvSpPr>
          <a:spLocks noGrp="1"/>
        </xdr:cNvSpPr>
      </xdr:nvSpPr>
      <xdr:spPr>
        <a:xfrm>
          <a:off x="295275" y="4419599"/>
          <a:ext cx="12062035" cy="4676776"/>
        </a:xfrm>
        <a:prstGeom prst="rect">
          <a:avLst/>
        </a:prstGeom>
        <a:noFill/>
        <a:ln w="19050">
          <a:solidFill>
            <a:schemeClr val="tx1"/>
          </a:solidFill>
        </a:ln>
      </xdr:spPr>
      <xdr:txBody>
        <a:bodyPr vert="horz" wrap="square" lIns="91440" tIns="45720" rIns="91440" bIns="45720" rtlCol="0" anchor="ctr">
          <a:noAutofit/>
        </a:bodyPr>
        <a:lstStyle>
          <a:lvl1pPr algn="ctr" defTabSz="914400" rtl="0" eaLnBrk="1" latinLnBrk="0" hangingPunct="1">
            <a:spcBef>
              <a:spcPct val="0"/>
            </a:spcBef>
            <a:buNone/>
            <a:defRPr sz="4400" kern="1200">
              <a:solidFill>
                <a:schemeClr val="tx1"/>
              </a:solidFill>
              <a:latin typeface="+mj-lt"/>
              <a:ea typeface="+mj-ea"/>
              <a:cs typeface="+mj-cs"/>
            </a:defRPr>
          </a:lvl1pPr>
        </a:lstStyle>
        <a:p>
          <a:pPr marL="171450" lvl="0" indent="-171450" algn="l">
            <a:buFont typeface="Arial" panose="020B0604020202020204" pitchFamily="34" charset="0"/>
            <a:buChar char="•"/>
          </a:pPr>
          <a:endParaRPr lang="en-GB" sz="1000" kern="1200">
            <a:solidFill>
              <a:sysClr val="windowText" lastClr="000000"/>
            </a:solidFill>
            <a:effectLst/>
            <a:latin typeface="Arial" panose="020B0604020202020204" pitchFamily="34" charset="0"/>
            <a:ea typeface="+mj-ea"/>
            <a:cs typeface="Arial" panose="020B0604020202020204" pitchFamily="34" charset="0"/>
          </a:endParaRPr>
        </a:p>
        <a:p>
          <a:pPr marL="171450" lvl="0" indent="-171450" algn="l">
            <a:buFont typeface="Arial" panose="020B0604020202020204" pitchFamily="34" charset="0"/>
            <a:buChar char="•"/>
          </a:pPr>
          <a:r>
            <a:rPr lang="en-GB" sz="1000" b="1" kern="1200">
              <a:solidFill>
                <a:sysClr val="windowText" lastClr="000000"/>
              </a:solidFill>
              <a:effectLst/>
              <a:latin typeface="Arial" panose="020B0604020202020204" pitchFamily="34" charset="0"/>
              <a:ea typeface="+mj-ea"/>
              <a:cs typeface="Arial" panose="020B0604020202020204" pitchFamily="34" charset="0"/>
            </a:rPr>
            <a:t>File</a:t>
          </a:r>
          <a:r>
            <a:rPr lang="en-GB" sz="1000" b="1" kern="1200" baseline="0">
              <a:solidFill>
                <a:sysClr val="windowText" lastClr="000000"/>
              </a:solidFill>
              <a:effectLst/>
              <a:latin typeface="Arial" panose="020B0604020202020204" pitchFamily="34" charset="0"/>
              <a:ea typeface="+mj-ea"/>
              <a:cs typeface="Arial" panose="020B0604020202020204" pitchFamily="34" charset="0"/>
            </a:rPr>
            <a:t> naming</a:t>
          </a:r>
          <a:r>
            <a:rPr lang="en-GB" sz="1000" kern="1200" baseline="0">
              <a:solidFill>
                <a:sysClr val="windowText" lastClr="000000"/>
              </a:solidFill>
              <a:effectLst/>
              <a:latin typeface="Arial" panose="020B0604020202020204" pitchFamily="34" charset="0"/>
              <a:ea typeface="+mj-ea"/>
              <a:cs typeface="Arial" panose="020B0604020202020204" pitchFamily="34" charset="0"/>
            </a:rPr>
            <a:t>: when submitting an iteration of the TOM to NHS Digital for review, please format the filename as follows: </a:t>
          </a:r>
          <a:r>
            <a:rPr lang="en-GB" sz="1000" b="1" kern="1200" baseline="0">
              <a:solidFill>
                <a:sysClr val="windowText" lastClr="000000"/>
              </a:solidFill>
              <a:effectLst/>
              <a:latin typeface="Arial" panose="020B0604020202020204" pitchFamily="34" charset="0"/>
              <a:ea typeface="+mj-ea"/>
              <a:cs typeface="Arial" panose="020B0604020202020204" pitchFamily="34" charset="0"/>
            </a:rPr>
            <a:t>NIC number </a:t>
          </a:r>
          <a:r>
            <a:rPr lang="en-GB" sz="1000" kern="1200" baseline="0">
              <a:solidFill>
                <a:sysClr val="windowText" lastClr="000000"/>
              </a:solidFill>
              <a:effectLst/>
              <a:latin typeface="Arial" panose="020B0604020202020204" pitchFamily="34" charset="0"/>
              <a:ea typeface="+mj-ea"/>
              <a:cs typeface="Arial" panose="020B0604020202020204" pitchFamily="34" charset="0"/>
            </a:rPr>
            <a:t>- TOM - </a:t>
          </a:r>
          <a:r>
            <a:rPr lang="en-GB" sz="1000" b="1" kern="1200" baseline="0">
              <a:solidFill>
                <a:sysClr val="windowText" lastClr="000000"/>
              </a:solidFill>
              <a:effectLst/>
              <a:latin typeface="Arial" panose="020B0604020202020204" pitchFamily="34" charset="0"/>
              <a:ea typeface="+mj-ea"/>
              <a:cs typeface="Arial" panose="020B0604020202020204" pitchFamily="34" charset="0"/>
            </a:rPr>
            <a:t>ccyymmdd</a:t>
          </a:r>
        </a:p>
        <a:p>
          <a:pPr marL="171450" lvl="0" indent="-171450" algn="l">
            <a:buFont typeface="Arial" panose="020B0604020202020204" pitchFamily="34" charset="0"/>
            <a:buChar char="•"/>
          </a:pPr>
          <a:endParaRPr lang="en-GB" sz="1000" kern="1200">
            <a:solidFill>
              <a:sysClr val="windowText" lastClr="000000"/>
            </a:solidFill>
            <a:effectLst/>
            <a:latin typeface="Arial" panose="020B0604020202020204" pitchFamily="34" charset="0"/>
            <a:ea typeface="+mj-ea"/>
            <a:cs typeface="Arial" panose="020B0604020202020204" pitchFamily="34" charset="0"/>
          </a:endParaRPr>
        </a:p>
        <a:p>
          <a:pPr marL="171450" lvl="0" indent="-171450" algn="l">
            <a:buFont typeface="Arial" panose="020B0604020202020204" pitchFamily="34" charset="0"/>
            <a:buChar char="•"/>
          </a:pPr>
          <a:r>
            <a:rPr lang="en-GB" sz="1000" kern="1200">
              <a:solidFill>
                <a:sysClr val="windowText" lastClr="000000"/>
              </a:solidFill>
              <a:effectLst/>
              <a:latin typeface="Arial" panose="020B0604020202020204" pitchFamily="34" charset="0"/>
              <a:ea typeface="+mj-ea"/>
              <a:cs typeface="Arial" panose="020B0604020202020204" pitchFamily="34" charset="0"/>
            </a:rPr>
            <a:t>Prior to completing the TOM, individuals should familiarise themselves with the supporting notes on the Developer Portal (</a:t>
          </a:r>
          <a:r>
            <a:rPr lang="en-GB" sz="1000" u="none" kern="1200">
              <a:solidFill>
                <a:sysClr val="windowText" lastClr="000000"/>
              </a:solidFill>
              <a:effectLst/>
              <a:latin typeface="Arial" panose="020B0604020202020204" pitchFamily="34" charset="0"/>
              <a:ea typeface="+mj-ea"/>
              <a:cs typeface="Arial" panose="020B0604020202020204" pitchFamily="34" charset="0"/>
            </a:rPr>
            <a:t>Health Developer</a:t>
          </a:r>
          <a:r>
            <a:rPr lang="en-GB" sz="1000" u="none" kern="1200" baseline="0">
              <a:solidFill>
                <a:sysClr val="windowText" lastClr="000000"/>
              </a:solidFill>
              <a:effectLst/>
              <a:latin typeface="Arial" panose="020B0604020202020204" pitchFamily="34" charset="0"/>
              <a:ea typeface="+mj-ea"/>
              <a:cs typeface="Arial" panose="020B0604020202020204" pitchFamily="34" charset="0"/>
            </a:rPr>
            <a:t> Network - link above</a:t>
          </a:r>
          <a:r>
            <a:rPr lang="en-GB" sz="1000" kern="1200">
              <a:solidFill>
                <a:sysClr val="windowText" lastClr="000000"/>
              </a:solidFill>
              <a:effectLst/>
              <a:latin typeface="Arial" panose="020B0604020202020204" pitchFamily="34" charset="0"/>
              <a:ea typeface="+mj-ea"/>
              <a:cs typeface="Arial" panose="020B0604020202020204" pitchFamily="34" charset="0"/>
            </a:rPr>
            <a:t>) and within the “Introduction” tab of this document. Users should also review the Role and Responsibilities box above to identify which role they will play</a:t>
          </a:r>
          <a:r>
            <a:rPr lang="en-GB" sz="1000" kern="1200" baseline="0">
              <a:solidFill>
                <a:sysClr val="windowText" lastClr="000000"/>
              </a:solidFill>
              <a:effectLst/>
              <a:latin typeface="Arial" panose="020B0604020202020204" pitchFamily="34" charset="0"/>
              <a:ea typeface="+mj-ea"/>
              <a:cs typeface="Arial" panose="020B0604020202020204" pitchFamily="34" charset="0"/>
            </a:rPr>
            <a:t> in the completion of the document.</a:t>
          </a:r>
          <a:endParaRPr lang="en-GB" sz="1000" kern="1200">
            <a:solidFill>
              <a:sysClr val="windowText" lastClr="000000"/>
            </a:solidFill>
            <a:effectLst/>
            <a:latin typeface="Arial" panose="020B0604020202020204" pitchFamily="34" charset="0"/>
            <a:ea typeface="+mj-ea"/>
            <a:cs typeface="Arial" panose="020B0604020202020204" pitchFamily="34" charset="0"/>
          </a:endParaRPr>
        </a:p>
        <a:p>
          <a:pPr marL="171450" lvl="0" indent="-171450" algn="l">
            <a:buFont typeface="Arial" panose="020B0604020202020204" pitchFamily="34" charset="0"/>
            <a:buChar char="•"/>
          </a:pPr>
          <a:endParaRPr lang="en-GB" sz="1000" kern="1200">
            <a:solidFill>
              <a:sysClr val="windowText" lastClr="000000"/>
            </a:solidFill>
            <a:effectLst/>
            <a:latin typeface="Arial" panose="020B0604020202020204" pitchFamily="34" charset="0"/>
            <a:ea typeface="+mj-ea"/>
            <a:cs typeface="Arial" panose="020B0604020202020204" pitchFamily="34" charset="0"/>
          </a:endParaRPr>
        </a:p>
        <a:p>
          <a:pPr marL="171450" lvl="0" indent="-171450" algn="l">
            <a:buFont typeface="Arial" panose="020B0604020202020204" pitchFamily="34" charset="0"/>
            <a:buChar char="•"/>
          </a:pPr>
          <a:r>
            <a:rPr lang="en-GB" sz="1000" strike="noStrike" kern="1200" baseline="0">
              <a:solidFill>
                <a:sysClr val="windowText" lastClr="000000"/>
              </a:solidFill>
              <a:effectLst/>
              <a:latin typeface="Arial" panose="020B0604020202020204" pitchFamily="34" charset="0"/>
              <a:ea typeface="+mj-ea"/>
              <a:cs typeface="Arial" panose="020B0604020202020204" pitchFamily="34" charset="0"/>
            </a:rPr>
            <a:t>Users should also determine whether the TOM is being completed to achieve Technical Conformance only or both Technical Conformance and  Service Assurance. Both will be required to be completed should they wish to proceed to deployment in to the live environment.</a:t>
          </a:r>
        </a:p>
        <a:p>
          <a:pPr marL="171450" lvl="0" indent="-171450" algn="l">
            <a:buFont typeface="Arial" panose="020B0604020202020204" pitchFamily="34" charset="0"/>
            <a:buChar char="•"/>
          </a:pPr>
          <a:endParaRPr lang="en-GB" sz="1000" kern="1200">
            <a:solidFill>
              <a:sysClr val="windowText" lastClr="000000"/>
            </a:solidFill>
            <a:effectLst/>
            <a:latin typeface="Arial" panose="020B0604020202020204" pitchFamily="34" charset="0"/>
            <a:ea typeface="+mj-ea"/>
            <a:cs typeface="Arial" panose="020B0604020202020204" pitchFamily="34" charset="0"/>
          </a:endParaRPr>
        </a:p>
        <a:p>
          <a:pPr marL="171450" lvl="0" indent="-171450" algn="l">
            <a:buFont typeface="Arial" panose="020B0604020202020204" pitchFamily="34" charset="0"/>
            <a:buChar char="•"/>
          </a:pPr>
          <a:r>
            <a:rPr lang="en-GB" sz="1000" kern="1200">
              <a:solidFill>
                <a:sysClr val="windowText" lastClr="000000"/>
              </a:solidFill>
              <a:effectLst/>
              <a:latin typeface="Arial" panose="020B0604020202020204" pitchFamily="34" charset="0"/>
              <a:ea typeface="+mj-ea"/>
              <a:cs typeface="Arial" panose="020B0604020202020204" pitchFamily="34" charset="0"/>
            </a:rPr>
            <a:t>Each tab within the TOM is essentially self-contained and covers a different aspect of the assessment process.</a:t>
          </a:r>
        </a:p>
        <a:p>
          <a:pPr marL="171450" lvl="0" indent="-171450" algn="l">
            <a:buFont typeface="Arial" panose="020B0604020202020204" pitchFamily="34" charset="0"/>
            <a:buChar char="•"/>
          </a:pPr>
          <a:endParaRPr lang="en-GB" sz="1000" kern="1200">
            <a:solidFill>
              <a:sysClr val="windowText" lastClr="000000"/>
            </a:solidFill>
            <a:effectLst/>
            <a:latin typeface="Arial" panose="020B0604020202020204" pitchFamily="34" charset="0"/>
            <a:ea typeface="+mj-ea"/>
            <a:cs typeface="Arial" panose="020B0604020202020204" pitchFamily="34" charset="0"/>
          </a:endParaRPr>
        </a:p>
        <a:p>
          <a:pPr marL="171450" lvl="0" indent="-171450" algn="l">
            <a:buFont typeface="Arial" panose="020B0604020202020204" pitchFamily="34" charset="0"/>
            <a:buChar char="•"/>
          </a:pPr>
          <a:r>
            <a:rPr lang="en-GB" sz="1000" kern="1200">
              <a:solidFill>
                <a:sysClr val="windowText" lastClr="000000"/>
              </a:solidFill>
              <a:effectLst/>
              <a:latin typeface="Arial" panose="020B0604020202020204" pitchFamily="34" charset="0"/>
              <a:ea typeface="+mj-ea"/>
              <a:cs typeface="Arial" panose="020B0604020202020204" pitchFamily="34" charset="0"/>
            </a:rPr>
            <a:t>Further guidance about the topics can be found within the “Introduction” tab of this workbook and in the Target Operating Model documentation on </a:t>
          </a:r>
          <a:r>
            <a:rPr lang="en-GB" sz="1000" kern="1200" baseline="0">
              <a:solidFill>
                <a:sysClr val="windowText" lastClr="000000"/>
              </a:solidFill>
              <a:effectLst/>
              <a:latin typeface="Arial" panose="020B0604020202020204" pitchFamily="34" charset="0"/>
              <a:ea typeface="+mj-ea"/>
              <a:cs typeface="Arial" panose="020B0604020202020204" pitchFamily="34" charset="0"/>
            </a:rPr>
            <a:t>the Developer Network</a:t>
          </a:r>
          <a:r>
            <a:rPr lang="en-GB" sz="1000" kern="1200">
              <a:solidFill>
                <a:sysClr val="windowText" lastClr="000000"/>
              </a:solidFill>
              <a:effectLst/>
              <a:latin typeface="Arial" panose="020B0604020202020204" pitchFamily="34" charset="0"/>
              <a:ea typeface="+mj-ea"/>
              <a:cs typeface="Arial" panose="020B0604020202020204" pitchFamily="34" charset="0"/>
            </a:rPr>
            <a:t>, which the (End User organisation) approver should refer to, to inform their</a:t>
          </a:r>
          <a:r>
            <a:rPr lang="en-GB" sz="1000" kern="1200" baseline="0">
              <a:solidFill>
                <a:sysClr val="windowText" lastClr="000000"/>
              </a:solidFill>
              <a:effectLst/>
              <a:latin typeface="Arial" panose="020B0604020202020204" pitchFamily="34" charset="0"/>
              <a:ea typeface="+mj-ea"/>
              <a:cs typeface="Arial" panose="020B0604020202020204" pitchFamily="34" charset="0"/>
            </a:rPr>
            <a:t> final approval decision</a:t>
          </a:r>
          <a:r>
            <a:rPr lang="en-GB" sz="1000" kern="1200">
              <a:solidFill>
                <a:sysClr val="windowText" lastClr="000000"/>
              </a:solidFill>
              <a:effectLst/>
              <a:latin typeface="Arial" panose="020B0604020202020204" pitchFamily="34" charset="0"/>
              <a:ea typeface="+mj-ea"/>
              <a:cs typeface="Arial" panose="020B0604020202020204" pitchFamily="34" charset="0"/>
            </a:rPr>
            <a:t>.</a:t>
          </a:r>
        </a:p>
        <a:p>
          <a:pPr marL="171450" lvl="0" indent="-171450" algn="l">
            <a:buFont typeface="Arial" panose="020B0604020202020204" pitchFamily="34" charset="0"/>
            <a:buChar char="•"/>
          </a:pPr>
          <a:endParaRPr lang="en-GB" sz="1000" kern="1200">
            <a:solidFill>
              <a:sysClr val="windowText" lastClr="000000"/>
            </a:solidFill>
            <a:effectLst/>
            <a:latin typeface="Arial" panose="020B0604020202020204" pitchFamily="34" charset="0"/>
            <a:ea typeface="+mj-ea"/>
            <a:cs typeface="Arial" panose="020B0604020202020204" pitchFamily="34" charset="0"/>
          </a:endParaRPr>
        </a:p>
        <a:p>
          <a:pPr marL="171450" lvl="0" indent="-171450" algn="l">
            <a:buFont typeface="Arial" panose="020B0604020202020204" pitchFamily="34" charset="0"/>
            <a:buChar char="•"/>
          </a:pPr>
          <a:r>
            <a:rPr lang="en-GB" sz="1000" kern="1200">
              <a:solidFill>
                <a:sysClr val="windowText" lastClr="000000"/>
              </a:solidFill>
              <a:effectLst/>
              <a:latin typeface="Arial" panose="020B0604020202020204" pitchFamily="34" charset="0"/>
              <a:ea typeface="+mj-ea"/>
              <a:cs typeface="Arial" panose="020B0604020202020204" pitchFamily="34" charset="0"/>
            </a:rPr>
            <a:t>It is anticipated that the Client Supplier and End</a:t>
          </a:r>
          <a:r>
            <a:rPr lang="en-GB" sz="1000" kern="1200" baseline="0">
              <a:solidFill>
                <a:sysClr val="windowText" lastClr="000000"/>
              </a:solidFill>
              <a:effectLst/>
              <a:latin typeface="Arial" panose="020B0604020202020204" pitchFamily="34" charset="0"/>
              <a:ea typeface="+mj-ea"/>
              <a:cs typeface="Arial" panose="020B0604020202020204" pitchFamily="34" charset="0"/>
            </a:rPr>
            <a:t> User </a:t>
          </a:r>
          <a:r>
            <a:rPr lang="en-GB" sz="1000" kern="1200">
              <a:solidFill>
                <a:sysClr val="windowText" lastClr="000000"/>
              </a:solidFill>
              <a:effectLst/>
              <a:latin typeface="Arial" panose="020B0604020202020204" pitchFamily="34" charset="0"/>
              <a:ea typeface="+mj-ea"/>
              <a:cs typeface="Arial" panose="020B0604020202020204" pitchFamily="34" charset="0"/>
            </a:rPr>
            <a:t>Organisation will complete the TOM collaboratively, </a:t>
          </a:r>
          <a:r>
            <a:rPr lang="en-GB" sz="1000" strike="noStrike" kern="1200" baseline="0">
              <a:solidFill>
                <a:sysClr val="windowText" lastClr="000000"/>
              </a:solidFill>
              <a:effectLst/>
              <a:latin typeface="Arial" panose="020B0604020202020204" pitchFamily="34" charset="0"/>
              <a:ea typeface="+mj-ea"/>
              <a:cs typeface="Arial" panose="020B0604020202020204" pitchFamily="34" charset="0"/>
            </a:rPr>
            <a:t>unless the Supplier is only applying to achieve Technical Conformance, where they will complete the relevant tabs independently (see the Introduction tab for guidance)</a:t>
          </a:r>
        </a:p>
        <a:p>
          <a:pPr marL="171450" lvl="0" indent="-171450" algn="l">
            <a:buFont typeface="Arial" panose="020B0604020202020204" pitchFamily="34" charset="0"/>
            <a:buChar char="•"/>
          </a:pPr>
          <a:endParaRPr lang="en-GB" sz="1000" kern="1200">
            <a:solidFill>
              <a:sysClr val="windowText" lastClr="000000"/>
            </a:solidFill>
            <a:effectLst/>
            <a:latin typeface="Arial" panose="020B0604020202020204" pitchFamily="34" charset="0"/>
            <a:ea typeface="+mj-ea"/>
            <a:cs typeface="Arial" panose="020B0604020202020204" pitchFamily="34" charset="0"/>
          </a:endParaRPr>
        </a:p>
        <a:p>
          <a:pPr marL="171450" lvl="0" indent="-171450" algn="l">
            <a:buFont typeface="Arial" panose="020B0604020202020204" pitchFamily="34" charset="0"/>
            <a:buChar char="•"/>
          </a:pPr>
          <a:r>
            <a:rPr lang="en-GB" sz="1000" kern="1200">
              <a:solidFill>
                <a:sysClr val="windowText" lastClr="000000"/>
              </a:solidFill>
              <a:effectLst/>
              <a:latin typeface="Arial" panose="020B0604020202020204" pitchFamily="34" charset="0"/>
              <a:ea typeface="+mj-ea"/>
              <a:cs typeface="Arial" panose="020B0604020202020204" pitchFamily="34" charset="0"/>
            </a:rPr>
            <a:t>A response must be provided for every question.</a:t>
          </a:r>
          <a:r>
            <a:rPr lang="en-GB" sz="1000" kern="1200" baseline="0">
              <a:solidFill>
                <a:sysClr val="windowText" lastClr="000000"/>
              </a:solidFill>
              <a:effectLst/>
              <a:latin typeface="Arial" panose="020B0604020202020204" pitchFamily="34" charset="0"/>
              <a:ea typeface="+mj-ea"/>
              <a:cs typeface="Arial" panose="020B0604020202020204" pitchFamily="34" charset="0"/>
            </a:rPr>
            <a:t> Majority of tabs have a list of questions to answer:</a:t>
          </a:r>
        </a:p>
        <a:p>
          <a:pPr marL="171450" lvl="0" indent="-171450" algn="l">
            <a:buFont typeface="Courier New" panose="02070309020205020404" pitchFamily="49" charset="0"/>
            <a:buChar char="o"/>
          </a:pPr>
          <a:r>
            <a:rPr lang="en-GB" sz="1000" kern="1200" baseline="0">
              <a:solidFill>
                <a:sysClr val="windowText" lastClr="000000"/>
              </a:solidFill>
              <a:effectLst/>
              <a:latin typeface="Arial" panose="020B0604020202020204" pitchFamily="34" charset="0"/>
              <a:ea typeface="+mj-ea"/>
              <a:cs typeface="Arial" panose="020B0604020202020204" pitchFamily="34" charset="0"/>
            </a:rPr>
            <a:t>Questions with a category of "Info" capture important information but do not actually affect the outcome of the assessment</a:t>
          </a:r>
          <a:r>
            <a:rPr lang="en-GB" sz="1000" kern="1200">
              <a:solidFill>
                <a:sysClr val="windowText" lastClr="000000"/>
              </a:solidFill>
              <a:effectLst/>
              <a:latin typeface="Arial" panose="020B0604020202020204" pitchFamily="34" charset="0"/>
              <a:ea typeface="+mj-ea"/>
              <a:cs typeface="Arial" panose="020B0604020202020204" pitchFamily="34" charset="0"/>
            </a:rPr>
            <a:t>	 </a:t>
          </a:r>
        </a:p>
        <a:p>
          <a:pPr marL="171450" lvl="0" indent="-171450" algn="l">
            <a:buFont typeface="Courier New" panose="02070309020205020404" pitchFamily="49" charset="0"/>
            <a:buChar char="o"/>
          </a:pPr>
          <a:r>
            <a:rPr lang="en-GB" sz="1000" kern="1200">
              <a:solidFill>
                <a:sysClr val="windowText" lastClr="000000"/>
              </a:solidFill>
              <a:effectLst/>
              <a:latin typeface="Arial" panose="020B0604020202020204" pitchFamily="34" charset="0"/>
              <a:ea typeface="+mj-ea"/>
              <a:cs typeface="Arial" panose="020B0604020202020204" pitchFamily="34" charset="0"/>
            </a:rPr>
            <a:t>Questions with a type of "Action" directly affect the outcome of the assessment, and may lead to further actions being required</a:t>
          </a:r>
        </a:p>
        <a:p>
          <a:pPr marL="171450" lvl="0" indent="-171450" algn="l">
            <a:buFont typeface="Courier New" panose="02070309020205020404" pitchFamily="49" charset="0"/>
            <a:buChar char="o"/>
          </a:pPr>
          <a:r>
            <a:rPr lang="en-GB" sz="1000" kern="1200">
              <a:solidFill>
                <a:sysClr val="windowText" lastClr="000000"/>
              </a:solidFill>
              <a:effectLst/>
              <a:latin typeface="Arial" panose="020B0604020202020204" pitchFamily="34" charset="0"/>
              <a:ea typeface="+mj-ea"/>
              <a:cs typeface="Arial" panose="020B0604020202020204" pitchFamily="34" charset="0"/>
            </a:rPr>
            <a:t>Questions with a type of "Req" directly affect the outcome of the assessment, and may lead to further actions being required</a:t>
          </a:r>
        </a:p>
        <a:p>
          <a:pPr marL="171450" lvl="0" indent="-171450" algn="l">
            <a:buFont typeface="Arial" panose="020B0604020202020204" pitchFamily="34" charset="0"/>
            <a:buChar char="•"/>
          </a:pPr>
          <a:endParaRPr lang="en-GB" sz="1000" kern="1200">
            <a:solidFill>
              <a:sysClr val="windowText" lastClr="000000"/>
            </a:solidFill>
            <a:effectLst/>
            <a:latin typeface="Arial" panose="020B0604020202020204" pitchFamily="34" charset="0"/>
            <a:ea typeface="+mj-ea"/>
            <a:cs typeface="Arial" panose="020B0604020202020204" pitchFamily="34" charset="0"/>
          </a:endParaRPr>
        </a:p>
        <a:p>
          <a:pPr marL="171450" lvl="0" indent="-171450" algn="l">
            <a:buFont typeface="Arial" panose="020B0604020202020204" pitchFamily="34" charset="0"/>
            <a:buChar char="•"/>
          </a:pPr>
          <a:r>
            <a:rPr lang="en-GB" sz="1000" kern="1200">
              <a:solidFill>
                <a:sysClr val="windowText" lastClr="000000"/>
              </a:solidFill>
              <a:effectLst/>
              <a:latin typeface="Arial" panose="020B0604020202020204" pitchFamily="34" charset="0"/>
              <a:ea typeface="+mj-ea"/>
              <a:cs typeface="Arial" panose="020B0604020202020204" pitchFamily="34" charset="0"/>
            </a:rPr>
            <a:t>Cells within each tab have been colour coded to indicate whether a response is to be provided by a Client Supplier (Red Cells), </a:t>
          </a:r>
          <a:r>
            <a:rPr lang="en-GB" sz="1000" kern="1200" baseline="0">
              <a:solidFill>
                <a:sysClr val="windowText" lastClr="000000"/>
              </a:solidFill>
              <a:effectLst/>
              <a:latin typeface="Arial" panose="020B0604020202020204" pitchFamily="34" charset="0"/>
              <a:ea typeface="+mj-ea"/>
              <a:cs typeface="Arial" panose="020B0604020202020204" pitchFamily="34" charset="0"/>
            </a:rPr>
            <a:t> End User </a:t>
          </a:r>
          <a:r>
            <a:rPr lang="en-GB" sz="1000" kern="1200">
              <a:solidFill>
                <a:sysClr val="windowText" lastClr="000000"/>
              </a:solidFill>
              <a:effectLst/>
              <a:latin typeface="Arial" panose="020B0604020202020204" pitchFamily="34" charset="0"/>
              <a:ea typeface="+mj-ea"/>
              <a:cs typeface="Arial" panose="020B0604020202020204" pitchFamily="34" charset="0"/>
            </a:rPr>
            <a:t>Organisation (Green Cells) or NHS Digital (Blue Cells)</a:t>
          </a:r>
        </a:p>
        <a:p>
          <a:pPr marL="171450" lvl="0" indent="-171450" algn="l">
            <a:buFont typeface="Arial" panose="020B0604020202020204" pitchFamily="34" charset="0"/>
            <a:buChar char="•"/>
          </a:pPr>
          <a:endParaRPr lang="en-GB" sz="1000" kern="1200">
            <a:solidFill>
              <a:sysClr val="windowText" lastClr="000000"/>
            </a:solidFill>
            <a:effectLst/>
            <a:latin typeface="Arial" panose="020B0604020202020204" pitchFamily="34" charset="0"/>
            <a:ea typeface="+mj-ea"/>
            <a:cs typeface="Arial" panose="020B0604020202020204" pitchFamily="34" charset="0"/>
          </a:endParaRPr>
        </a:p>
        <a:p>
          <a:pPr marL="171450" lvl="0" indent="-171450" algn="l">
            <a:buFont typeface="Arial" panose="020B0604020202020204" pitchFamily="34" charset="0"/>
            <a:buChar char="•"/>
          </a:pPr>
          <a:r>
            <a:rPr lang="en-GB" sz="1000" kern="1200">
              <a:solidFill>
                <a:sysClr val="windowText" lastClr="000000"/>
              </a:solidFill>
              <a:effectLst/>
              <a:latin typeface="Arial" panose="020B0604020202020204" pitchFamily="34" charset="0"/>
              <a:ea typeface="+mj-ea"/>
              <a:cs typeface="Arial" panose="020B0604020202020204" pitchFamily="34" charset="0"/>
            </a:rPr>
            <a:t>At the bottom of tab 6 and 7 are two headings giving the results:</a:t>
          </a:r>
        </a:p>
        <a:p>
          <a:pPr marL="171450" lvl="0" indent="-171450" algn="l">
            <a:buFont typeface="Courier New" panose="02070309020205020404" pitchFamily="49" charset="0"/>
            <a:buChar char="o"/>
          </a:pPr>
          <a:r>
            <a:rPr lang="en-GB" sz="1000" kern="1200">
              <a:solidFill>
                <a:sysClr val="windowText" lastClr="000000"/>
              </a:solidFill>
              <a:effectLst/>
              <a:latin typeface="Arial" panose="020B0604020202020204" pitchFamily="34" charset="0"/>
              <a:ea typeface="+mj-ea"/>
              <a:cs typeface="Arial" panose="020B0604020202020204" pitchFamily="34" charset="0"/>
            </a:rPr>
            <a:t>"Additional Information Required" highlights any further documentation that needs to be collated based on answers to the questions</a:t>
          </a:r>
        </a:p>
        <a:p>
          <a:pPr marL="171450" lvl="0" indent="-171450" algn="l">
            <a:buFont typeface="Courier New" panose="02070309020205020404" pitchFamily="49" charset="0"/>
            <a:buChar char="o"/>
          </a:pPr>
          <a:r>
            <a:rPr lang="en-GB" sz="1000" kern="1200">
              <a:solidFill>
                <a:sysClr val="windowText" lastClr="000000"/>
              </a:solidFill>
              <a:effectLst/>
              <a:latin typeface="Arial" panose="020B0604020202020204" pitchFamily="34" charset="0"/>
              <a:ea typeface="+mj-ea"/>
              <a:cs typeface="Arial" panose="020B0604020202020204" pitchFamily="34" charset="0"/>
            </a:rPr>
            <a:t>"Additional Stakeholder Involvement" highlights additional stakeholders who need to be involved (e.g. signoffs), based on the answers to the questions</a:t>
          </a:r>
        </a:p>
        <a:p>
          <a:pPr marL="171450" marR="0" lvl="0" indent="-171450" algn="l" defTabSz="914400" eaLnBrk="1" fontAlgn="auto" latinLnBrk="0" hangingPunct="1">
            <a:lnSpc>
              <a:spcPct val="100000"/>
            </a:lnSpc>
            <a:spcBef>
              <a:spcPts val="0"/>
            </a:spcBef>
            <a:spcAft>
              <a:spcPts val="0"/>
            </a:spcAft>
            <a:buClrTx/>
            <a:buSzTx/>
            <a:buFont typeface="Courier New" panose="02070309020205020404" pitchFamily="49" charset="0"/>
            <a:buChar char="o"/>
            <a:tabLst/>
            <a:defRPr/>
          </a:pPr>
          <a:endParaRPr kumimoji="0" lang="en-GB" sz="1000" b="0" i="0" u="none" strike="noStrike" kern="120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a:p>
          <a:pPr marL="171450" marR="0" lvl="0" indent="-171450" algn="l"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kumimoji="0" lang="en-GB" sz="1000" b="0" i="0" u="none" strike="noStrike" kern="120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The completed TOM must be submitted to NHS Digital, it must clearly state within the body of the email whether the TOM is to be checked against Technical Conformance deliverables only or both Technical Conformance and Usage and Settings.</a:t>
          </a:r>
        </a:p>
        <a:p>
          <a:pPr marL="171450" marR="0" lvl="0" indent="-171450" algn="l" defTabSz="914400" eaLnBrk="1" fontAlgn="auto" latinLnBrk="0" hangingPunct="1">
            <a:lnSpc>
              <a:spcPct val="100000"/>
            </a:lnSpc>
            <a:spcBef>
              <a:spcPts val="0"/>
            </a:spcBef>
            <a:spcAft>
              <a:spcPts val="0"/>
            </a:spcAft>
            <a:buClrTx/>
            <a:buSzTx/>
            <a:buFont typeface="Arial" panose="020B0604020202020204" pitchFamily="34" charset="0"/>
            <a:buChar char="•"/>
            <a:tabLst/>
            <a:defRPr/>
          </a:pPr>
          <a:endParaRPr kumimoji="0" lang="en-GB" sz="1000" b="0" i="0" u="none" strike="noStrike" kern="120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a:p>
          <a:pPr marL="171450" marR="0" lvl="0" indent="-171450" algn="l"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kumimoji="0" lang="en-GB" sz="1000" b="0" i="0" u="none" strike="noStrike" kern="120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Deployment of the Client in to the live environment is not permitted until NHS Digital verifies that both Technical Conformance and Usage and Settings approval activities have been completed</a:t>
          </a:r>
          <a:endParaRPr lang="en-GB" sz="1000" kern="1200">
            <a:solidFill>
              <a:sysClr val="windowText" lastClr="000000"/>
            </a:solidFill>
            <a:effectLst/>
            <a:latin typeface="Arial" panose="020B0604020202020204" pitchFamily="34" charset="0"/>
            <a:ea typeface="+mj-ea"/>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419100</xdr:colOff>
      <xdr:row>6</xdr:row>
      <xdr:rowOff>28575</xdr:rowOff>
    </xdr:from>
    <xdr:to>
      <xdr:col>22</xdr:col>
      <xdr:colOff>304800</xdr:colOff>
      <xdr:row>18</xdr:row>
      <xdr:rowOff>114300</xdr:rowOff>
    </xdr:to>
    <xdr:grpSp>
      <xdr:nvGrpSpPr>
        <xdr:cNvPr id="93483" name="Group 71">
          <a:extLst>
            <a:ext uri="{FF2B5EF4-FFF2-40B4-BE49-F238E27FC236}">
              <a16:creationId xmlns:a16="http://schemas.microsoft.com/office/drawing/2014/main" id="{E9C2BC0D-B082-422B-BCF6-E489DCB4A66C}"/>
            </a:ext>
          </a:extLst>
        </xdr:cNvPr>
        <xdr:cNvGrpSpPr>
          <a:grpSpLocks/>
        </xdr:cNvGrpSpPr>
      </xdr:nvGrpSpPr>
      <xdr:grpSpPr bwMode="auto">
        <a:xfrm>
          <a:off x="9594850" y="1160992"/>
          <a:ext cx="7325783" cy="1990725"/>
          <a:chOff x="0" y="0"/>
          <a:chExt cx="6467475" cy="2160294"/>
        </a:xfrm>
      </xdr:grpSpPr>
      <xdr:grpSp>
        <xdr:nvGrpSpPr>
          <xdr:cNvPr id="93499" name="Group 72">
            <a:extLst>
              <a:ext uri="{FF2B5EF4-FFF2-40B4-BE49-F238E27FC236}">
                <a16:creationId xmlns:a16="http://schemas.microsoft.com/office/drawing/2014/main" id="{966416B9-8765-4FBE-8A7C-8DE094E8F8DD}"/>
              </a:ext>
            </a:extLst>
          </xdr:cNvPr>
          <xdr:cNvGrpSpPr>
            <a:grpSpLocks/>
          </xdr:cNvGrpSpPr>
        </xdr:nvGrpSpPr>
        <xdr:grpSpPr bwMode="auto">
          <a:xfrm>
            <a:off x="0" y="0"/>
            <a:ext cx="6467475" cy="2160294"/>
            <a:chOff x="0" y="0"/>
            <a:chExt cx="6467475" cy="2160294"/>
          </a:xfrm>
        </xdr:grpSpPr>
        <xdr:sp macro="" textlink="">
          <xdr:nvSpPr>
            <xdr:cNvPr id="80853" name="Rectangle 74">
              <a:extLst>
                <a:ext uri="{FF2B5EF4-FFF2-40B4-BE49-F238E27FC236}">
                  <a16:creationId xmlns:a16="http://schemas.microsoft.com/office/drawing/2014/main" id="{2A852588-F9F2-419D-BAEF-71C9213B7815}"/>
                </a:ext>
              </a:extLst>
            </xdr:cNvPr>
            <xdr:cNvSpPr>
              <a:spLocks noChangeArrowheads="1"/>
            </xdr:cNvSpPr>
          </xdr:nvSpPr>
          <xdr:spPr bwMode="auto">
            <a:xfrm>
              <a:off x="0" y="0"/>
              <a:ext cx="6467475" cy="2160294"/>
            </a:xfrm>
            <a:prstGeom prst="rect">
              <a:avLst/>
            </a:prstGeom>
            <a:gradFill rotWithShape="1">
              <a:gsLst>
                <a:gs pos="0">
                  <a:srgbClr val="EDEDED"/>
                </a:gs>
                <a:gs pos="64999">
                  <a:srgbClr val="D0D0D0"/>
                </a:gs>
                <a:gs pos="100000">
                  <a:srgbClr val="BCBCBC"/>
                </a:gs>
              </a:gsLst>
              <a:lin ang="5400000" scaled="1"/>
            </a:gradFill>
            <a:ln w="9525">
              <a:solidFill>
                <a:srgbClr val="000000"/>
              </a:solidFill>
              <a:miter lim="800000"/>
              <a:headEnd/>
              <a:tailEnd/>
            </a:ln>
            <a:effectLst>
              <a:outerShdw blurRad="40000" dist="20000" dir="5400000" rotWithShape="0">
                <a:srgbClr val="808080">
                  <a:alpha val="37999"/>
                </a:srgbClr>
              </a:outerShdw>
            </a:effectLst>
          </xdr:spPr>
          <xdr:txBody>
            <a:bodyPr vertOverflow="clip" wrap="square" lIns="18288" tIns="0" rIns="0" bIns="0" anchor="t" upright="1"/>
            <a:lstStyle/>
            <a:p>
              <a:pPr algn="ctr" rtl="0">
                <a:defRPr sz="1000"/>
              </a:pPr>
              <a:endParaRPr lang="en-GB"/>
            </a:p>
          </xdr:txBody>
        </xdr:sp>
        <xdr:grpSp>
          <xdr:nvGrpSpPr>
            <xdr:cNvPr id="93502" name="Group 75">
              <a:extLst>
                <a:ext uri="{FF2B5EF4-FFF2-40B4-BE49-F238E27FC236}">
                  <a16:creationId xmlns:a16="http://schemas.microsoft.com/office/drawing/2014/main" id="{2D7E19DE-BA85-4876-98E2-CBB4ED18B1EA}"/>
                </a:ext>
              </a:extLst>
            </xdr:cNvPr>
            <xdr:cNvGrpSpPr>
              <a:grpSpLocks/>
            </xdr:cNvGrpSpPr>
          </xdr:nvGrpSpPr>
          <xdr:grpSpPr bwMode="auto">
            <a:xfrm>
              <a:off x="3034145" y="255319"/>
              <a:ext cx="3120927" cy="1544626"/>
              <a:chOff x="0" y="0"/>
              <a:chExt cx="3120927" cy="1544626"/>
            </a:xfrm>
          </xdr:grpSpPr>
          <xdr:sp macro="" textlink="">
            <xdr:nvSpPr>
              <xdr:cNvPr id="105" name="Rectangle 104">
                <a:extLst>
                  <a:ext uri="{FF2B5EF4-FFF2-40B4-BE49-F238E27FC236}">
                    <a16:creationId xmlns:a16="http://schemas.microsoft.com/office/drawing/2014/main" id="{8E4C7A1B-F84B-48B6-A996-F3F2EABC85C7}"/>
                  </a:ext>
                </a:extLst>
              </xdr:cNvPr>
              <xdr:cNvSpPr/>
            </xdr:nvSpPr>
            <xdr:spPr>
              <a:xfrm>
                <a:off x="1442691" y="-1763"/>
                <a:ext cx="1688263" cy="496969"/>
              </a:xfrm>
              <a:prstGeom prst="rect">
                <a:avLst/>
              </a:prstGeom>
              <a:ln>
                <a:solidFill>
                  <a:schemeClr val="bg1"/>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GB"/>
              </a:p>
            </xdr:txBody>
          </xdr:sp>
          <xdr:sp macro="" textlink="">
            <xdr:nvSpPr>
              <xdr:cNvPr id="106" name="Rectangle 105">
                <a:extLst>
                  <a:ext uri="{FF2B5EF4-FFF2-40B4-BE49-F238E27FC236}">
                    <a16:creationId xmlns:a16="http://schemas.microsoft.com/office/drawing/2014/main" id="{DDEF8BDD-4F69-47A7-894C-998BE701CC2E}"/>
                  </a:ext>
                </a:extLst>
              </xdr:cNvPr>
              <xdr:cNvSpPr/>
            </xdr:nvSpPr>
            <xdr:spPr>
              <a:xfrm>
                <a:off x="6408" y="282219"/>
                <a:ext cx="1427884" cy="1257636"/>
              </a:xfrm>
              <a:prstGeom prst="rect">
                <a:avLst/>
              </a:prstGeom>
              <a:ln>
                <a:solidFill>
                  <a:schemeClr val="bg1"/>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GB"/>
              </a:p>
            </xdr:txBody>
          </xdr:sp>
        </xdr:grpSp>
        <xdr:grpSp>
          <xdr:nvGrpSpPr>
            <xdr:cNvPr id="93503" name="Group 76">
              <a:extLst>
                <a:ext uri="{FF2B5EF4-FFF2-40B4-BE49-F238E27FC236}">
                  <a16:creationId xmlns:a16="http://schemas.microsoft.com/office/drawing/2014/main" id="{A9C31AF9-7BB1-4CD3-A42B-A7205B0231B4}"/>
                </a:ext>
              </a:extLst>
            </xdr:cNvPr>
            <xdr:cNvGrpSpPr>
              <a:grpSpLocks/>
            </xdr:cNvGrpSpPr>
          </xdr:nvGrpSpPr>
          <xdr:grpSpPr bwMode="auto">
            <a:xfrm>
              <a:off x="380010" y="635330"/>
              <a:ext cx="1219200" cy="1076325"/>
              <a:chOff x="0" y="0"/>
              <a:chExt cx="1219200" cy="1076325"/>
            </a:xfrm>
          </xdr:grpSpPr>
          <xdr:sp macro="" textlink="">
            <xdr:nvSpPr>
              <xdr:cNvPr id="80881" name="Rectangle 102">
                <a:extLst>
                  <a:ext uri="{FF2B5EF4-FFF2-40B4-BE49-F238E27FC236}">
                    <a16:creationId xmlns:a16="http://schemas.microsoft.com/office/drawing/2014/main" id="{E1FCD987-8040-4BEA-B844-22B0DEA5BC61}"/>
                  </a:ext>
                </a:extLst>
              </xdr:cNvPr>
              <xdr:cNvSpPr>
                <a:spLocks noChangeArrowheads="1"/>
              </xdr:cNvSpPr>
            </xdr:nvSpPr>
            <xdr:spPr bwMode="auto">
              <a:xfrm>
                <a:off x="-2041" y="3630"/>
                <a:ext cx="1217901" cy="1075076"/>
              </a:xfrm>
              <a:prstGeom prst="rect">
                <a:avLst/>
              </a:prstGeom>
              <a:gradFill rotWithShape="1">
                <a:gsLst>
                  <a:gs pos="0">
                    <a:srgbClr val="E5EEFF"/>
                  </a:gs>
                  <a:gs pos="64999">
                    <a:srgbClr val="BFD5FF"/>
                  </a:gs>
                  <a:gs pos="100000">
                    <a:srgbClr val="A3C4FF"/>
                  </a:gs>
                </a:gsLst>
                <a:lin ang="5400000" scaled="1"/>
              </a:gradFill>
              <a:ln w="9525">
                <a:solidFill>
                  <a:srgbClr val="4A7EBB"/>
                </a:solidFill>
                <a:miter lim="800000"/>
                <a:headEnd/>
                <a:tailEnd/>
              </a:ln>
              <a:effectLst>
                <a:outerShdw blurRad="40000" dist="20000" dir="5400000" rotWithShape="0">
                  <a:srgbClr val="808080">
                    <a:alpha val="37999"/>
                  </a:srgbClr>
                </a:outerShdw>
              </a:effectLst>
            </xdr:spPr>
            <xdr:txBody>
              <a:bodyPr vertOverflow="clip" wrap="square" lIns="18288" tIns="0" rIns="0" bIns="0" anchor="t" upright="1"/>
              <a:lstStyle/>
              <a:p>
                <a:pPr algn="ctr" rtl="0">
                  <a:defRPr sz="1000"/>
                </a:pPr>
                <a:endParaRPr lang="en-GB"/>
              </a:p>
            </xdr:txBody>
          </xdr:sp>
          <xdr:sp macro="" textlink="">
            <xdr:nvSpPr>
              <xdr:cNvPr id="104" name="Text Box 2">
                <a:extLst>
                  <a:ext uri="{FF2B5EF4-FFF2-40B4-BE49-F238E27FC236}">
                    <a16:creationId xmlns:a16="http://schemas.microsoft.com/office/drawing/2014/main" id="{FE189203-3113-47DF-9BB7-2031F7ED33F6}"/>
                  </a:ext>
                </a:extLst>
              </xdr:cNvPr>
              <xdr:cNvSpPr txBox="1">
                <a:spLocks noChangeArrowheads="1"/>
              </xdr:cNvSpPr>
            </xdr:nvSpPr>
            <xdr:spPr bwMode="auto">
              <a:xfrm>
                <a:off x="65154" y="267328"/>
                <a:ext cx="1091911" cy="689671"/>
              </a:xfrm>
              <a:prstGeom prst="rect">
                <a:avLst/>
              </a:prstGeom>
              <a:noFill/>
              <a:ln w="9525">
                <a:noFill/>
                <a:miter lim="800000"/>
                <a:headEnd/>
                <a:tailEnd/>
              </a:ln>
            </xdr:spPr>
            <xdr:txBody>
              <a:bodyPr rot="0" vert="horz" wrap="square" lIns="91440" tIns="45720" rIns="91440" bIns="45720" anchor="t" anchorCtr="0">
                <a:noAutofit/>
              </a:bodyPr>
              <a:lstStyle/>
              <a:p>
                <a:pPr algn="ctr">
                  <a:lnSpc>
                    <a:spcPts val="1400"/>
                  </a:lnSpc>
                  <a:spcAft>
                    <a:spcPts val="1000"/>
                  </a:spcAft>
                </a:pPr>
                <a:r>
                  <a:rPr lang="en-GB" sz="1400" b="1">
                    <a:effectLst/>
                    <a:latin typeface="Calibri"/>
                    <a:ea typeface="Calibri"/>
                    <a:cs typeface="Times New Roman"/>
                  </a:rPr>
                  <a:t>NHS Digital SMSP</a:t>
                </a:r>
                <a:endParaRPr lang="en-GB" sz="1100">
                  <a:effectLst/>
                  <a:latin typeface="Calibri"/>
                  <a:ea typeface="Calibri"/>
                  <a:cs typeface="Times New Roman"/>
                </a:endParaRPr>
              </a:p>
            </xdr:txBody>
          </xdr:sp>
        </xdr:grpSp>
        <xdr:sp macro="" textlink="">
          <xdr:nvSpPr>
            <xdr:cNvPr id="80856" name="Text Box 2">
              <a:extLst>
                <a:ext uri="{FF2B5EF4-FFF2-40B4-BE49-F238E27FC236}">
                  <a16:creationId xmlns:a16="http://schemas.microsoft.com/office/drawing/2014/main" id="{010C33D8-3C9E-4D0E-B5FD-4D4F900E4A24}"/>
                </a:ext>
              </a:extLst>
            </xdr:cNvPr>
            <xdr:cNvSpPr txBox="1">
              <a:spLocks noChangeArrowheads="1"/>
            </xdr:cNvSpPr>
          </xdr:nvSpPr>
          <xdr:spPr bwMode="auto">
            <a:xfrm>
              <a:off x="3166543" y="679529"/>
              <a:ext cx="1159106" cy="1004080"/>
            </a:xfrm>
            <a:prstGeom prst="rect">
              <a:avLst/>
            </a:prstGeom>
            <a:gradFill rotWithShape="1">
              <a:gsLst>
                <a:gs pos="0">
                  <a:srgbClr val="E5EEFF"/>
                </a:gs>
                <a:gs pos="64999">
                  <a:srgbClr val="BFD5FF"/>
                </a:gs>
                <a:gs pos="100000">
                  <a:srgbClr val="A3C4FF"/>
                </a:gs>
              </a:gsLst>
              <a:lin ang="5400000" scaled="1"/>
            </a:gradFill>
            <a:ln w="9525">
              <a:solidFill>
                <a:srgbClr val="4A7EBB"/>
              </a:solidFill>
              <a:miter lim="800000"/>
              <a:headEnd/>
              <a:tailEnd/>
            </a:ln>
            <a:effectLst>
              <a:outerShdw blurRad="40000" dist="20000" dir="5400000" rotWithShape="0">
                <a:srgbClr val="808080">
                  <a:alpha val="37999"/>
                </a:srgbClr>
              </a:outerShdw>
            </a:effectLst>
          </xdr:spPr>
          <xdr:txBody>
            <a:bodyPr vertOverflow="clip" wrap="square" lIns="27432" tIns="27432" rIns="27432" bIns="27432" anchor="ctr" upright="1"/>
            <a:lstStyle/>
            <a:p>
              <a:pPr algn="ctr" rtl="0">
                <a:lnSpc>
                  <a:spcPts val="1600"/>
                </a:lnSpc>
                <a:defRPr sz="1000"/>
              </a:pPr>
              <a:r>
                <a:rPr lang="en-GB" sz="1400" b="1" i="0" u="none" strike="noStrike" baseline="0">
                  <a:solidFill>
                    <a:srgbClr val="000000"/>
                  </a:solidFill>
                  <a:latin typeface="Calibri"/>
                  <a:cs typeface="Calibri"/>
                </a:rPr>
                <a:t>Aggregator (Supplier)</a:t>
              </a:r>
            </a:p>
          </xdr:txBody>
        </xdr:sp>
        <xdr:grpSp>
          <xdr:nvGrpSpPr>
            <xdr:cNvPr id="93505" name="Group 78">
              <a:extLst>
                <a:ext uri="{FF2B5EF4-FFF2-40B4-BE49-F238E27FC236}">
                  <a16:creationId xmlns:a16="http://schemas.microsoft.com/office/drawing/2014/main" id="{7AE97F7C-4331-4A5C-92E4-3F514D9DDB2C}"/>
                </a:ext>
              </a:extLst>
            </xdr:cNvPr>
            <xdr:cNvGrpSpPr>
              <a:grpSpLocks/>
            </xdr:cNvGrpSpPr>
          </xdr:nvGrpSpPr>
          <xdr:grpSpPr bwMode="auto">
            <a:xfrm>
              <a:off x="2992582" y="225631"/>
              <a:ext cx="3212275" cy="1612570"/>
              <a:chOff x="0" y="0"/>
              <a:chExt cx="3212275" cy="1612570"/>
            </a:xfrm>
          </xdr:grpSpPr>
          <xdr:cxnSp macro="">
            <xdr:nvCxnSpPr>
              <xdr:cNvPr id="80873" name="Straight Connector 94">
                <a:extLst>
                  <a:ext uri="{FF2B5EF4-FFF2-40B4-BE49-F238E27FC236}">
                    <a16:creationId xmlns:a16="http://schemas.microsoft.com/office/drawing/2014/main" id="{D6D4885D-4335-4DA6-BF8B-E1EAC314C334}"/>
                  </a:ext>
                </a:extLst>
              </xdr:cNvPr>
              <xdr:cNvCxnSpPr>
                <a:cxnSpLocks noChangeShapeType="1"/>
              </xdr:cNvCxnSpPr>
            </xdr:nvCxnSpPr>
            <xdr:spPr bwMode="auto">
              <a:xfrm>
                <a:off x="-2425" y="281480"/>
                <a:ext cx="8399" cy="1328631"/>
              </a:xfrm>
              <a:prstGeom prst="line">
                <a:avLst/>
              </a:prstGeom>
              <a:noFill/>
              <a:ln w="25400">
                <a:solidFill>
                  <a:srgbClr val="F79646"/>
                </a:solidFill>
                <a:prstDash val="dash"/>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xnSp macro="">
            <xdr:nvCxnSpPr>
              <xdr:cNvPr id="80874" name="Straight Connector 95">
                <a:extLst>
                  <a:ext uri="{FF2B5EF4-FFF2-40B4-BE49-F238E27FC236}">
                    <a16:creationId xmlns:a16="http://schemas.microsoft.com/office/drawing/2014/main" id="{783416D9-EEAB-41BE-9245-AE19BC416520}"/>
                  </a:ext>
                </a:extLst>
              </xdr:cNvPr>
              <xdr:cNvCxnSpPr>
                <a:cxnSpLocks noChangeShapeType="1"/>
              </xdr:cNvCxnSpPr>
            </xdr:nvCxnSpPr>
            <xdr:spPr bwMode="auto">
              <a:xfrm>
                <a:off x="5974" y="1610111"/>
                <a:ext cx="1495079" cy="0"/>
              </a:xfrm>
              <a:prstGeom prst="line">
                <a:avLst/>
              </a:prstGeom>
              <a:noFill/>
              <a:ln w="25400">
                <a:solidFill>
                  <a:srgbClr val="F79646"/>
                </a:solidFill>
                <a:prstDash val="dash"/>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xnSp macro="">
            <xdr:nvCxnSpPr>
              <xdr:cNvPr id="80875" name="Straight Connector 96">
                <a:extLst>
                  <a:ext uri="{FF2B5EF4-FFF2-40B4-BE49-F238E27FC236}">
                    <a16:creationId xmlns:a16="http://schemas.microsoft.com/office/drawing/2014/main" id="{03A06BB9-D616-4EEC-B3DC-DF9624DC3BFE}"/>
                  </a:ext>
                </a:extLst>
              </xdr:cNvPr>
              <xdr:cNvCxnSpPr>
                <a:cxnSpLocks noChangeShapeType="1"/>
              </xdr:cNvCxnSpPr>
            </xdr:nvCxnSpPr>
            <xdr:spPr bwMode="auto">
              <a:xfrm>
                <a:off x="5974" y="271338"/>
                <a:ext cx="1419485" cy="0"/>
              </a:xfrm>
              <a:prstGeom prst="line">
                <a:avLst/>
              </a:prstGeom>
              <a:noFill/>
              <a:ln w="25400">
                <a:solidFill>
                  <a:srgbClr val="F79646"/>
                </a:solidFill>
                <a:prstDash val="dash"/>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xnSp macro="">
            <xdr:nvCxnSpPr>
              <xdr:cNvPr id="80876" name="Straight Connector 97">
                <a:extLst>
                  <a:ext uri="{FF2B5EF4-FFF2-40B4-BE49-F238E27FC236}">
                    <a16:creationId xmlns:a16="http://schemas.microsoft.com/office/drawing/2014/main" id="{5B5A173C-9729-49DE-A224-D486B835D5AD}"/>
                  </a:ext>
                </a:extLst>
              </xdr:cNvPr>
              <xdr:cNvCxnSpPr>
                <a:cxnSpLocks noChangeShapeType="1"/>
              </xdr:cNvCxnSpPr>
            </xdr:nvCxnSpPr>
            <xdr:spPr bwMode="auto">
              <a:xfrm flipV="1">
                <a:off x="1459056" y="-2502"/>
                <a:ext cx="0" cy="283982"/>
              </a:xfrm>
              <a:prstGeom prst="line">
                <a:avLst/>
              </a:prstGeom>
              <a:noFill/>
              <a:ln w="25400">
                <a:solidFill>
                  <a:srgbClr val="F79646"/>
                </a:solidFill>
                <a:prstDash val="dash"/>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xnSp macro="">
            <xdr:nvCxnSpPr>
              <xdr:cNvPr id="80877" name="Straight Connector 98">
                <a:extLst>
                  <a:ext uri="{FF2B5EF4-FFF2-40B4-BE49-F238E27FC236}">
                    <a16:creationId xmlns:a16="http://schemas.microsoft.com/office/drawing/2014/main" id="{A121BF8E-3BC4-4298-8449-700B4A154715}"/>
                  </a:ext>
                </a:extLst>
              </xdr:cNvPr>
              <xdr:cNvCxnSpPr>
                <a:cxnSpLocks noChangeShapeType="1"/>
              </xdr:cNvCxnSpPr>
            </xdr:nvCxnSpPr>
            <xdr:spPr bwMode="auto">
              <a:xfrm>
                <a:off x="1492654" y="-2502"/>
                <a:ext cx="1721860" cy="0"/>
              </a:xfrm>
              <a:prstGeom prst="line">
                <a:avLst/>
              </a:prstGeom>
              <a:noFill/>
              <a:ln w="25400">
                <a:solidFill>
                  <a:srgbClr val="F79646"/>
                </a:solidFill>
                <a:prstDash val="dash"/>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xnSp macro="">
            <xdr:nvCxnSpPr>
              <xdr:cNvPr id="80878" name="Straight Connector 99">
                <a:extLst>
                  <a:ext uri="{FF2B5EF4-FFF2-40B4-BE49-F238E27FC236}">
                    <a16:creationId xmlns:a16="http://schemas.microsoft.com/office/drawing/2014/main" id="{0780A1FE-1205-44F4-97F1-BA72E5BDBBDF}"/>
                  </a:ext>
                </a:extLst>
              </xdr:cNvPr>
              <xdr:cNvCxnSpPr>
                <a:cxnSpLocks noChangeShapeType="1"/>
              </xdr:cNvCxnSpPr>
            </xdr:nvCxnSpPr>
            <xdr:spPr bwMode="auto">
              <a:xfrm>
                <a:off x="3222913" y="-2502"/>
                <a:ext cx="0" cy="578107"/>
              </a:xfrm>
              <a:prstGeom prst="line">
                <a:avLst/>
              </a:prstGeom>
              <a:noFill/>
              <a:ln w="25400">
                <a:solidFill>
                  <a:srgbClr val="F79646"/>
                </a:solidFill>
                <a:prstDash val="dash"/>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xnSp macro="">
            <xdr:nvCxnSpPr>
              <xdr:cNvPr id="80879" name="Straight Connector 100">
                <a:extLst>
                  <a:ext uri="{FF2B5EF4-FFF2-40B4-BE49-F238E27FC236}">
                    <a16:creationId xmlns:a16="http://schemas.microsoft.com/office/drawing/2014/main" id="{57C7BFD7-F7D4-49C0-901E-8384ED135357}"/>
                  </a:ext>
                </a:extLst>
              </xdr:cNvPr>
              <xdr:cNvCxnSpPr>
                <a:cxnSpLocks noChangeShapeType="1"/>
              </xdr:cNvCxnSpPr>
            </xdr:nvCxnSpPr>
            <xdr:spPr bwMode="auto">
              <a:xfrm flipH="1">
                <a:off x="1501053" y="575605"/>
                <a:ext cx="1721860" cy="0"/>
              </a:xfrm>
              <a:prstGeom prst="line">
                <a:avLst/>
              </a:prstGeom>
              <a:noFill/>
              <a:ln w="25400">
                <a:solidFill>
                  <a:srgbClr val="F79646"/>
                </a:solidFill>
                <a:prstDash val="dash"/>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xnSp macro="">
            <xdr:nvCxnSpPr>
              <xdr:cNvPr id="80880" name="Straight Connector 101">
                <a:extLst>
                  <a:ext uri="{FF2B5EF4-FFF2-40B4-BE49-F238E27FC236}">
                    <a16:creationId xmlns:a16="http://schemas.microsoft.com/office/drawing/2014/main" id="{946DBBAE-4CD1-4E61-929E-DC6E7A94C730}"/>
                  </a:ext>
                </a:extLst>
              </xdr:cNvPr>
              <xdr:cNvCxnSpPr>
                <a:cxnSpLocks noChangeShapeType="1"/>
              </xdr:cNvCxnSpPr>
            </xdr:nvCxnSpPr>
            <xdr:spPr bwMode="auto">
              <a:xfrm>
                <a:off x="1501053" y="575605"/>
                <a:ext cx="16799" cy="1024365"/>
              </a:xfrm>
              <a:prstGeom prst="line">
                <a:avLst/>
              </a:prstGeom>
              <a:noFill/>
              <a:ln w="25400">
                <a:solidFill>
                  <a:srgbClr val="F79646"/>
                </a:solidFill>
                <a:prstDash val="dash"/>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grpSp>
        <xdr:grpSp>
          <xdr:nvGrpSpPr>
            <xdr:cNvPr id="93506" name="Group 79">
              <a:extLst>
                <a:ext uri="{FF2B5EF4-FFF2-40B4-BE49-F238E27FC236}">
                  <a16:creationId xmlns:a16="http://schemas.microsoft.com/office/drawing/2014/main" id="{36957E35-348B-4649-A887-CFAAC4837402}"/>
                </a:ext>
              </a:extLst>
            </xdr:cNvPr>
            <xdr:cNvGrpSpPr>
              <a:grpSpLocks/>
            </xdr:cNvGrpSpPr>
          </xdr:nvGrpSpPr>
          <xdr:grpSpPr bwMode="auto">
            <a:xfrm>
              <a:off x="4791694" y="302815"/>
              <a:ext cx="1181100" cy="461125"/>
              <a:chOff x="0" y="-6"/>
              <a:chExt cx="1181100" cy="461125"/>
            </a:xfrm>
          </xdr:grpSpPr>
          <xdr:sp macro="" textlink="">
            <xdr:nvSpPr>
              <xdr:cNvPr id="80871" name="Rectangle 92">
                <a:extLst>
                  <a:ext uri="{FF2B5EF4-FFF2-40B4-BE49-F238E27FC236}">
                    <a16:creationId xmlns:a16="http://schemas.microsoft.com/office/drawing/2014/main" id="{4AEE1039-C59F-4E95-9970-19FC0044E8F7}"/>
                  </a:ext>
                </a:extLst>
              </xdr:cNvPr>
              <xdr:cNvSpPr>
                <a:spLocks noChangeArrowheads="1"/>
              </xdr:cNvSpPr>
            </xdr:nvSpPr>
            <xdr:spPr bwMode="auto">
              <a:xfrm>
                <a:off x="-4083" y="1445"/>
                <a:ext cx="1175904" cy="405689"/>
              </a:xfrm>
              <a:prstGeom prst="rect">
                <a:avLst/>
              </a:prstGeom>
              <a:gradFill rotWithShape="1">
                <a:gsLst>
                  <a:gs pos="0">
                    <a:srgbClr val="E5EEFF"/>
                  </a:gs>
                  <a:gs pos="64999">
                    <a:srgbClr val="BFD5FF"/>
                  </a:gs>
                  <a:gs pos="100000">
                    <a:srgbClr val="A3C4FF"/>
                  </a:gs>
                </a:gsLst>
                <a:lin ang="5400000" scaled="1"/>
              </a:gradFill>
              <a:ln w="9525">
                <a:solidFill>
                  <a:srgbClr val="4A7EBB"/>
                </a:solidFill>
                <a:miter lim="800000"/>
                <a:headEnd/>
                <a:tailEnd/>
              </a:ln>
              <a:effectLst>
                <a:outerShdw blurRad="40000" dist="20000" dir="5400000" rotWithShape="0">
                  <a:srgbClr val="808080">
                    <a:alpha val="37999"/>
                  </a:srgbClr>
                </a:outerShdw>
              </a:effectLst>
            </xdr:spPr>
            <xdr:txBody>
              <a:bodyPr vertOverflow="clip" wrap="square" lIns="18288" tIns="0" rIns="0" bIns="0" anchor="t" upright="1"/>
              <a:lstStyle/>
              <a:p>
                <a:pPr algn="ctr" rtl="0">
                  <a:defRPr sz="1000"/>
                </a:pPr>
                <a:endParaRPr lang="en-GB"/>
              </a:p>
            </xdr:txBody>
          </xdr:sp>
          <xdr:sp macro="" textlink="">
            <xdr:nvSpPr>
              <xdr:cNvPr id="94" name="Text Box 2">
                <a:extLst>
                  <a:ext uri="{FF2B5EF4-FFF2-40B4-BE49-F238E27FC236}">
                    <a16:creationId xmlns:a16="http://schemas.microsoft.com/office/drawing/2014/main" id="{D38053E8-AAF0-438F-9340-F5B7702F6630}"/>
                  </a:ext>
                </a:extLst>
              </xdr:cNvPr>
              <xdr:cNvSpPr txBox="1">
                <a:spLocks noChangeArrowheads="1"/>
              </xdr:cNvSpPr>
            </xdr:nvSpPr>
            <xdr:spPr bwMode="auto">
              <a:xfrm>
                <a:off x="130306" y="1445"/>
                <a:ext cx="890328" cy="456400"/>
              </a:xfrm>
              <a:prstGeom prst="rect">
                <a:avLst/>
              </a:prstGeom>
              <a:noFill/>
              <a:ln w="9525">
                <a:noFill/>
                <a:miter lim="800000"/>
                <a:headEnd/>
                <a:tailEnd/>
              </a:ln>
            </xdr:spPr>
            <xdr:txBody>
              <a:bodyPr rot="0" vert="horz" wrap="square" lIns="91440" tIns="45720" rIns="91440" bIns="45720" anchor="t" anchorCtr="0">
                <a:noAutofit/>
              </a:bodyPr>
              <a:lstStyle/>
              <a:p>
                <a:pPr algn="ctr">
                  <a:lnSpc>
                    <a:spcPts val="900"/>
                  </a:lnSpc>
                  <a:spcAft>
                    <a:spcPts val="0"/>
                  </a:spcAft>
                </a:pPr>
                <a:r>
                  <a:rPr lang="en-GB" sz="900" b="1">
                    <a:effectLst/>
                    <a:latin typeface="Calibri"/>
                    <a:ea typeface="Calibri"/>
                    <a:cs typeface="Times New Roman"/>
                  </a:rPr>
                  <a:t>Client</a:t>
                </a:r>
                <a:endParaRPr lang="en-GB" sz="1100">
                  <a:effectLst/>
                  <a:latin typeface="Calibri"/>
                  <a:ea typeface="Calibri"/>
                  <a:cs typeface="Times New Roman"/>
                </a:endParaRPr>
              </a:p>
              <a:p>
                <a:pPr algn="ctr">
                  <a:lnSpc>
                    <a:spcPts val="900"/>
                  </a:lnSpc>
                  <a:spcAft>
                    <a:spcPts val="0"/>
                  </a:spcAft>
                </a:pPr>
                <a:r>
                  <a:rPr lang="en-GB" sz="900" b="1">
                    <a:effectLst/>
                    <a:latin typeface="Calibri"/>
                    <a:ea typeface="Calibri"/>
                    <a:cs typeface="Times New Roman"/>
                  </a:rPr>
                  <a:t>(Care Org A)</a:t>
                </a:r>
                <a:endParaRPr lang="en-GB" sz="1100">
                  <a:effectLst/>
                  <a:latin typeface="Calibri"/>
                  <a:ea typeface="Calibri"/>
                  <a:cs typeface="Times New Roman"/>
                </a:endParaRPr>
              </a:p>
            </xdr:txBody>
          </xdr:sp>
        </xdr:grpSp>
        <xdr:grpSp>
          <xdr:nvGrpSpPr>
            <xdr:cNvPr id="93507" name="Group 80">
              <a:extLst>
                <a:ext uri="{FF2B5EF4-FFF2-40B4-BE49-F238E27FC236}">
                  <a16:creationId xmlns:a16="http://schemas.microsoft.com/office/drawing/2014/main" id="{72A29E28-E966-46E4-92B4-FD0D25920262}"/>
                </a:ext>
              </a:extLst>
            </xdr:cNvPr>
            <xdr:cNvGrpSpPr>
              <a:grpSpLocks/>
            </xdr:cNvGrpSpPr>
          </xdr:nvGrpSpPr>
          <xdr:grpSpPr bwMode="auto">
            <a:xfrm>
              <a:off x="4791694" y="896569"/>
              <a:ext cx="1181100" cy="474509"/>
              <a:chOff x="0" y="-18"/>
              <a:chExt cx="1181100" cy="474509"/>
            </a:xfrm>
          </xdr:grpSpPr>
          <xdr:sp macro="" textlink="">
            <xdr:nvSpPr>
              <xdr:cNvPr id="80869" name="Rectangle 90">
                <a:extLst>
                  <a:ext uri="{FF2B5EF4-FFF2-40B4-BE49-F238E27FC236}">
                    <a16:creationId xmlns:a16="http://schemas.microsoft.com/office/drawing/2014/main" id="{9E016924-4B3C-43FA-99B1-63C7FC7559F9}"/>
                  </a:ext>
                </a:extLst>
              </xdr:cNvPr>
              <xdr:cNvSpPr>
                <a:spLocks noChangeArrowheads="1"/>
              </xdr:cNvSpPr>
            </xdr:nvSpPr>
            <xdr:spPr bwMode="auto">
              <a:xfrm>
                <a:off x="-4083" y="-4072"/>
                <a:ext cx="1175904" cy="415831"/>
              </a:xfrm>
              <a:prstGeom prst="rect">
                <a:avLst/>
              </a:prstGeom>
              <a:gradFill rotWithShape="1">
                <a:gsLst>
                  <a:gs pos="0">
                    <a:srgbClr val="E5EEFF"/>
                  </a:gs>
                  <a:gs pos="64999">
                    <a:srgbClr val="BFD5FF"/>
                  </a:gs>
                  <a:gs pos="100000">
                    <a:srgbClr val="A3C4FF"/>
                  </a:gs>
                </a:gsLst>
                <a:lin ang="5400000" scaled="1"/>
              </a:gradFill>
              <a:ln w="9525">
                <a:solidFill>
                  <a:srgbClr val="4A7EBB"/>
                </a:solidFill>
                <a:miter lim="800000"/>
                <a:headEnd/>
                <a:tailEnd/>
              </a:ln>
              <a:effectLst>
                <a:outerShdw blurRad="40000" dist="20000" dir="5400000" rotWithShape="0">
                  <a:srgbClr val="808080">
                    <a:alpha val="37999"/>
                  </a:srgbClr>
                </a:outerShdw>
              </a:effectLst>
            </xdr:spPr>
            <xdr:txBody>
              <a:bodyPr vertOverflow="clip" wrap="square" lIns="18288" tIns="0" rIns="0" bIns="0" anchor="t" upright="1"/>
              <a:lstStyle/>
              <a:p>
                <a:pPr algn="ctr" rtl="0">
                  <a:defRPr sz="1000"/>
                </a:pPr>
                <a:endParaRPr lang="en-GB"/>
              </a:p>
            </xdr:txBody>
          </xdr:sp>
          <xdr:sp macro="" textlink="">
            <xdr:nvSpPr>
              <xdr:cNvPr id="92" name="Text Box 2">
                <a:extLst>
                  <a:ext uri="{FF2B5EF4-FFF2-40B4-BE49-F238E27FC236}">
                    <a16:creationId xmlns:a16="http://schemas.microsoft.com/office/drawing/2014/main" id="{C473F044-0DCB-4BBA-B69F-38E05045C507}"/>
                  </a:ext>
                </a:extLst>
              </xdr:cNvPr>
              <xdr:cNvSpPr txBox="1">
                <a:spLocks noChangeArrowheads="1"/>
              </xdr:cNvSpPr>
            </xdr:nvSpPr>
            <xdr:spPr bwMode="auto">
              <a:xfrm>
                <a:off x="130306" y="6071"/>
                <a:ext cx="890328" cy="466542"/>
              </a:xfrm>
              <a:prstGeom prst="rect">
                <a:avLst/>
              </a:prstGeom>
              <a:noFill/>
              <a:ln w="9525">
                <a:noFill/>
                <a:miter lim="800000"/>
                <a:headEnd/>
                <a:tailEnd/>
              </a:ln>
            </xdr:spPr>
            <xdr:txBody>
              <a:bodyPr rot="0" vert="horz" wrap="square" lIns="91440" tIns="45720" rIns="91440" bIns="45720" anchor="t" anchorCtr="0">
                <a:noAutofit/>
              </a:bodyPr>
              <a:lstStyle/>
              <a:p>
                <a:pPr algn="ctr">
                  <a:lnSpc>
                    <a:spcPts val="900"/>
                  </a:lnSpc>
                  <a:spcAft>
                    <a:spcPts val="0"/>
                  </a:spcAft>
                </a:pPr>
                <a:r>
                  <a:rPr lang="en-GB" sz="900" b="1">
                    <a:effectLst/>
                    <a:latin typeface="Calibri"/>
                    <a:ea typeface="Calibri"/>
                    <a:cs typeface="Times New Roman"/>
                  </a:rPr>
                  <a:t>Client</a:t>
                </a:r>
                <a:endParaRPr lang="en-GB" sz="1100">
                  <a:effectLst/>
                  <a:latin typeface="Calibri"/>
                  <a:ea typeface="Calibri"/>
                  <a:cs typeface="Times New Roman"/>
                </a:endParaRPr>
              </a:p>
              <a:p>
                <a:pPr algn="ctr">
                  <a:lnSpc>
                    <a:spcPts val="900"/>
                  </a:lnSpc>
                  <a:spcAft>
                    <a:spcPts val="0"/>
                  </a:spcAft>
                </a:pPr>
                <a:r>
                  <a:rPr lang="en-GB" sz="900" b="1">
                    <a:effectLst/>
                    <a:latin typeface="Calibri"/>
                    <a:ea typeface="Calibri"/>
                    <a:cs typeface="Times New Roman"/>
                  </a:rPr>
                  <a:t>(Care Org B)</a:t>
                </a:r>
                <a:endParaRPr lang="en-GB" sz="1100">
                  <a:effectLst/>
                  <a:latin typeface="Calibri"/>
                  <a:ea typeface="Calibri"/>
                  <a:cs typeface="Times New Roman"/>
                </a:endParaRPr>
              </a:p>
            </xdr:txBody>
          </xdr:sp>
        </xdr:grpSp>
        <xdr:grpSp>
          <xdr:nvGrpSpPr>
            <xdr:cNvPr id="93508" name="Group 81">
              <a:extLst>
                <a:ext uri="{FF2B5EF4-FFF2-40B4-BE49-F238E27FC236}">
                  <a16:creationId xmlns:a16="http://schemas.microsoft.com/office/drawing/2014/main" id="{32A00C92-FB45-46B1-B6E1-0A19F5D59C1F}"/>
                </a:ext>
              </a:extLst>
            </xdr:cNvPr>
            <xdr:cNvGrpSpPr>
              <a:grpSpLocks/>
            </xdr:cNvGrpSpPr>
          </xdr:nvGrpSpPr>
          <xdr:grpSpPr bwMode="auto">
            <a:xfrm>
              <a:off x="4791694" y="1535128"/>
              <a:ext cx="1181100" cy="457958"/>
              <a:chOff x="0" y="-44290"/>
              <a:chExt cx="1181100" cy="457958"/>
            </a:xfrm>
          </xdr:grpSpPr>
          <xdr:sp macro="" textlink="">
            <xdr:nvSpPr>
              <xdr:cNvPr id="80867" name="Rectangle 88">
                <a:extLst>
                  <a:ext uri="{FF2B5EF4-FFF2-40B4-BE49-F238E27FC236}">
                    <a16:creationId xmlns:a16="http://schemas.microsoft.com/office/drawing/2014/main" id="{C9F55B94-07A6-4505-BFD1-B0AD6045A0FD}"/>
                  </a:ext>
                </a:extLst>
              </xdr:cNvPr>
              <xdr:cNvSpPr>
                <a:spLocks noChangeArrowheads="1"/>
              </xdr:cNvSpPr>
            </xdr:nvSpPr>
            <xdr:spPr bwMode="auto">
              <a:xfrm>
                <a:off x="-4083" y="-7373"/>
                <a:ext cx="1175904" cy="425974"/>
              </a:xfrm>
              <a:prstGeom prst="rect">
                <a:avLst/>
              </a:prstGeom>
              <a:gradFill rotWithShape="1">
                <a:gsLst>
                  <a:gs pos="0">
                    <a:srgbClr val="E5EEFF"/>
                  </a:gs>
                  <a:gs pos="64999">
                    <a:srgbClr val="BFD5FF"/>
                  </a:gs>
                  <a:gs pos="100000">
                    <a:srgbClr val="A3C4FF"/>
                  </a:gs>
                </a:gsLst>
                <a:lin ang="5400000" scaled="1"/>
              </a:gradFill>
              <a:ln w="9525">
                <a:solidFill>
                  <a:srgbClr val="4A7EBB"/>
                </a:solidFill>
                <a:miter lim="800000"/>
                <a:headEnd/>
                <a:tailEnd/>
              </a:ln>
              <a:effectLst>
                <a:outerShdw blurRad="40000" dist="20000" dir="5400000" rotWithShape="0">
                  <a:srgbClr val="808080">
                    <a:alpha val="37999"/>
                  </a:srgbClr>
                </a:outerShdw>
              </a:effectLst>
            </xdr:spPr>
            <xdr:txBody>
              <a:bodyPr vertOverflow="clip" wrap="square" lIns="18288" tIns="0" rIns="0" bIns="0" anchor="t" upright="1"/>
              <a:lstStyle/>
              <a:p>
                <a:pPr algn="ctr" rtl="0">
                  <a:defRPr sz="1000"/>
                </a:pPr>
                <a:endParaRPr lang="en-GB"/>
              </a:p>
            </xdr:txBody>
          </xdr:sp>
          <xdr:sp macro="" textlink="">
            <xdr:nvSpPr>
              <xdr:cNvPr id="90" name="Text Box 2">
                <a:extLst>
                  <a:ext uri="{FF2B5EF4-FFF2-40B4-BE49-F238E27FC236}">
                    <a16:creationId xmlns:a16="http://schemas.microsoft.com/office/drawing/2014/main" id="{758E40DE-F647-4109-ACE5-D128015D9A03}"/>
                  </a:ext>
                </a:extLst>
              </xdr:cNvPr>
              <xdr:cNvSpPr txBox="1">
                <a:spLocks noChangeArrowheads="1"/>
              </xdr:cNvSpPr>
            </xdr:nvSpPr>
            <xdr:spPr bwMode="auto">
              <a:xfrm>
                <a:off x="130306" y="-47942"/>
                <a:ext cx="890328" cy="456400"/>
              </a:xfrm>
              <a:prstGeom prst="rect">
                <a:avLst/>
              </a:prstGeom>
              <a:noFill/>
              <a:ln w="9525">
                <a:noFill/>
                <a:miter lim="800000"/>
                <a:headEnd/>
                <a:tailEnd/>
              </a:ln>
            </xdr:spPr>
            <xdr:txBody>
              <a:bodyPr rot="0" vert="horz" wrap="square" lIns="91440" tIns="45720" rIns="91440" bIns="45720" anchor="t" anchorCtr="0">
                <a:noAutofit/>
              </a:bodyPr>
              <a:lstStyle/>
              <a:p>
                <a:pPr algn="ctr">
                  <a:lnSpc>
                    <a:spcPts val="1000"/>
                  </a:lnSpc>
                  <a:spcAft>
                    <a:spcPts val="0"/>
                  </a:spcAft>
                </a:pPr>
                <a:r>
                  <a:rPr lang="en-GB" sz="900" b="1">
                    <a:effectLst/>
                    <a:latin typeface="Calibri"/>
                    <a:ea typeface="Calibri"/>
                    <a:cs typeface="Times New Roman"/>
                  </a:rPr>
                  <a:t>Client</a:t>
                </a:r>
                <a:endParaRPr lang="en-GB" sz="1100">
                  <a:effectLst/>
                  <a:latin typeface="Calibri"/>
                  <a:ea typeface="Calibri"/>
                  <a:cs typeface="Times New Roman"/>
                </a:endParaRPr>
              </a:p>
              <a:p>
                <a:pPr algn="ctr">
                  <a:lnSpc>
                    <a:spcPts val="800"/>
                  </a:lnSpc>
                  <a:spcAft>
                    <a:spcPts val="0"/>
                  </a:spcAft>
                </a:pPr>
                <a:r>
                  <a:rPr lang="en-GB" sz="900" b="1">
                    <a:effectLst/>
                    <a:latin typeface="Calibri"/>
                    <a:ea typeface="Calibri"/>
                    <a:cs typeface="Times New Roman"/>
                  </a:rPr>
                  <a:t>(Care Org Z)</a:t>
                </a:r>
                <a:endParaRPr lang="en-GB" sz="1100">
                  <a:effectLst/>
                  <a:latin typeface="Calibri"/>
                  <a:ea typeface="Calibri"/>
                  <a:cs typeface="Times New Roman"/>
                </a:endParaRPr>
              </a:p>
            </xdr:txBody>
          </xdr:sp>
        </xdr:grpSp>
        <xdr:sp macro="" textlink="">
          <xdr:nvSpPr>
            <xdr:cNvPr id="83" name="Left-Right Arrow 82">
              <a:extLst>
                <a:ext uri="{FF2B5EF4-FFF2-40B4-BE49-F238E27FC236}">
                  <a16:creationId xmlns:a16="http://schemas.microsoft.com/office/drawing/2014/main" id="{6F6FCB8D-DE0D-44F9-B138-876A880878FD}"/>
                </a:ext>
              </a:extLst>
            </xdr:cNvPr>
            <xdr:cNvSpPr/>
          </xdr:nvSpPr>
          <xdr:spPr>
            <a:xfrm>
              <a:off x="1595870" y="1095360"/>
              <a:ext cx="1545475" cy="273840"/>
            </a:xfrm>
            <a:prstGeom prst="lef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GB"/>
            </a:p>
          </xdr:txBody>
        </xdr:sp>
        <xdr:cxnSp macro="">
          <xdr:nvCxnSpPr>
            <xdr:cNvPr id="84" name="Elbow Connector 83">
              <a:extLst>
                <a:ext uri="{FF2B5EF4-FFF2-40B4-BE49-F238E27FC236}">
                  <a16:creationId xmlns:a16="http://schemas.microsoft.com/office/drawing/2014/main" id="{F083C483-26AD-44ED-83F6-B5E63914127B}"/>
                </a:ext>
              </a:extLst>
            </xdr:cNvPr>
            <xdr:cNvCxnSpPr/>
          </xdr:nvCxnSpPr>
          <xdr:spPr>
            <a:xfrm flipV="1">
              <a:off x="4317250" y="496969"/>
              <a:ext cx="470362" cy="223129"/>
            </a:xfrm>
            <a:prstGeom prst="bentConnector3">
              <a:avLst>
                <a:gd name="adj1" fmla="val 50000"/>
              </a:avLst>
            </a:prstGeom>
          </xdr:spPr>
          <xdr:style>
            <a:lnRef idx="1">
              <a:schemeClr val="accent1"/>
            </a:lnRef>
            <a:fillRef idx="0">
              <a:schemeClr val="accent1"/>
            </a:fillRef>
            <a:effectRef idx="0">
              <a:schemeClr val="accent1"/>
            </a:effectRef>
            <a:fontRef idx="minor">
              <a:schemeClr val="tx1"/>
            </a:fontRef>
          </xdr:style>
        </xdr:cxnSp>
        <xdr:cxnSp macro="">
          <xdr:nvCxnSpPr>
            <xdr:cNvPr id="85" name="Elbow Connector 84">
              <a:extLst>
                <a:ext uri="{FF2B5EF4-FFF2-40B4-BE49-F238E27FC236}">
                  <a16:creationId xmlns:a16="http://schemas.microsoft.com/office/drawing/2014/main" id="{DF435B08-34F2-478E-A2EA-D0A0FFFAC235}"/>
                </a:ext>
              </a:extLst>
            </xdr:cNvPr>
            <xdr:cNvCxnSpPr/>
          </xdr:nvCxnSpPr>
          <xdr:spPr>
            <a:xfrm flipV="1">
              <a:off x="4317250" y="1095360"/>
              <a:ext cx="470362" cy="121707"/>
            </a:xfrm>
            <a:prstGeom prst="bentConnector3">
              <a:avLst>
                <a:gd name="adj1" fmla="val 50000"/>
              </a:avLst>
            </a:prstGeom>
          </xdr:spPr>
          <xdr:style>
            <a:lnRef idx="1">
              <a:schemeClr val="accent1"/>
            </a:lnRef>
            <a:fillRef idx="0">
              <a:schemeClr val="accent1"/>
            </a:fillRef>
            <a:effectRef idx="0">
              <a:schemeClr val="accent1"/>
            </a:effectRef>
            <a:fontRef idx="minor">
              <a:schemeClr val="tx1"/>
            </a:fontRef>
          </xdr:style>
        </xdr:cxnSp>
        <xdr:cxnSp macro="">
          <xdr:nvCxnSpPr>
            <xdr:cNvPr id="86" name="Elbow Connector 85">
              <a:extLst>
                <a:ext uri="{FF2B5EF4-FFF2-40B4-BE49-F238E27FC236}">
                  <a16:creationId xmlns:a16="http://schemas.microsoft.com/office/drawing/2014/main" id="{1782CA4F-C336-40C2-ABD3-A8BE5529FBCC}"/>
                </a:ext>
              </a:extLst>
            </xdr:cNvPr>
            <xdr:cNvCxnSpPr/>
          </xdr:nvCxnSpPr>
          <xdr:spPr>
            <a:xfrm>
              <a:off x="4317250" y="1501049"/>
              <a:ext cx="470362" cy="233271"/>
            </a:xfrm>
            <a:prstGeom prst="bentConnector3">
              <a:avLst>
                <a:gd name="adj1" fmla="val 50000"/>
              </a:avLst>
            </a:prstGeom>
          </xdr:spPr>
          <xdr:style>
            <a:lnRef idx="1">
              <a:schemeClr val="accent1"/>
            </a:lnRef>
            <a:fillRef idx="0">
              <a:schemeClr val="accent1"/>
            </a:fillRef>
            <a:effectRef idx="0">
              <a:schemeClr val="accent1"/>
            </a:effectRef>
            <a:fontRef idx="minor">
              <a:schemeClr val="tx1"/>
            </a:fontRef>
          </xdr:style>
        </xdr:cxnSp>
        <xdr:sp macro="" textlink="">
          <xdr:nvSpPr>
            <xdr:cNvPr id="87" name="Text Box 30">
              <a:extLst>
                <a:ext uri="{FF2B5EF4-FFF2-40B4-BE49-F238E27FC236}">
                  <a16:creationId xmlns:a16="http://schemas.microsoft.com/office/drawing/2014/main" id="{69233B5A-D97B-48CF-BEF0-99D9E149E69F}"/>
                </a:ext>
              </a:extLst>
            </xdr:cNvPr>
            <xdr:cNvSpPr txBox="1"/>
          </xdr:nvSpPr>
          <xdr:spPr>
            <a:xfrm>
              <a:off x="83993" y="60853"/>
              <a:ext cx="1822652" cy="375262"/>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1000"/>
                </a:spcAft>
              </a:pPr>
              <a:r>
                <a:rPr lang="en-GB" sz="1600" b="1">
                  <a:effectLst/>
                  <a:ea typeface="Calibri"/>
                  <a:cs typeface="Times New Roman"/>
                </a:rPr>
                <a:t>Aggregator Service</a:t>
              </a:r>
              <a:endParaRPr lang="en-GB" sz="1100">
                <a:effectLst/>
                <a:ea typeface="Calibri"/>
                <a:cs typeface="Times New Roman"/>
              </a:endParaRPr>
            </a:p>
          </xdr:txBody>
        </xdr:sp>
        <xdr:sp macro="" textlink="">
          <xdr:nvSpPr>
            <xdr:cNvPr id="88" name="Text Box 288">
              <a:extLst>
                <a:ext uri="{FF2B5EF4-FFF2-40B4-BE49-F238E27FC236}">
                  <a16:creationId xmlns:a16="http://schemas.microsoft.com/office/drawing/2014/main" id="{CE29E3AA-21B4-4C9E-8C6B-A621EAE02E67}"/>
                </a:ext>
              </a:extLst>
            </xdr:cNvPr>
            <xdr:cNvSpPr txBox="1"/>
          </xdr:nvSpPr>
          <xdr:spPr>
            <a:xfrm>
              <a:off x="2637386" y="81138"/>
              <a:ext cx="1755458" cy="354978"/>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lnSpc>
                  <a:spcPct val="115000"/>
                </a:lnSpc>
                <a:spcAft>
                  <a:spcPts val="0"/>
                </a:spcAft>
              </a:pPr>
              <a:r>
                <a:rPr lang="en-GB" sz="1100" b="1">
                  <a:effectLst/>
                  <a:ea typeface="Calibri"/>
                  <a:cs typeface="Times New Roman"/>
                </a:rPr>
                <a:t>TOM</a:t>
              </a:r>
              <a:r>
                <a:rPr lang="en-GB" sz="1100">
                  <a:effectLst/>
                  <a:ea typeface="Calibri"/>
                  <a:cs typeface="Times New Roman"/>
                </a:rPr>
                <a:t> </a:t>
              </a:r>
              <a:r>
                <a:rPr lang="en-GB" sz="1100" b="1">
                  <a:effectLst/>
                  <a:ea typeface="Calibri"/>
                  <a:cs typeface="Times New Roman"/>
                </a:rPr>
                <a:t>Evaluation Boundary</a:t>
              </a:r>
              <a:endParaRPr lang="en-GB" sz="1100">
                <a:effectLst/>
                <a:ea typeface="Calibri"/>
                <a:cs typeface="Times New Roman"/>
              </a:endParaRPr>
            </a:p>
          </xdr:txBody>
        </xdr:sp>
      </xdr:grpSp>
      <xdr:cxnSp macro="">
        <xdr:nvCxnSpPr>
          <xdr:cNvPr id="74" name="Straight Connector 73">
            <a:extLst>
              <a:ext uri="{FF2B5EF4-FFF2-40B4-BE49-F238E27FC236}">
                <a16:creationId xmlns:a16="http://schemas.microsoft.com/office/drawing/2014/main" id="{9C6842D5-E3FE-4F2B-B2D6-F6BD8F3DD544}"/>
              </a:ext>
            </a:extLst>
          </xdr:cNvPr>
          <xdr:cNvCxnSpPr/>
        </xdr:nvCxnSpPr>
        <xdr:spPr>
          <a:xfrm>
            <a:off x="5383963" y="1298205"/>
            <a:ext cx="0" cy="294125"/>
          </a:xfrm>
          <a:prstGeom prst="line">
            <a:avLst/>
          </a:prstGeom>
          <a:ln>
            <a:prstDash val="sysDash"/>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2</xdr:col>
      <xdr:colOff>866775</xdr:colOff>
      <xdr:row>6</xdr:row>
      <xdr:rowOff>19050</xdr:rowOff>
    </xdr:from>
    <xdr:to>
      <xdr:col>5</xdr:col>
      <xdr:colOff>2600325</xdr:colOff>
      <xdr:row>17</xdr:row>
      <xdr:rowOff>57150</xdr:rowOff>
    </xdr:to>
    <xdr:grpSp>
      <xdr:nvGrpSpPr>
        <xdr:cNvPr id="93484" name="Group 37">
          <a:extLst>
            <a:ext uri="{FF2B5EF4-FFF2-40B4-BE49-F238E27FC236}">
              <a16:creationId xmlns:a16="http://schemas.microsoft.com/office/drawing/2014/main" id="{2B161969-B58D-48BD-825B-4339D4C0356A}"/>
            </a:ext>
          </a:extLst>
        </xdr:cNvPr>
        <xdr:cNvGrpSpPr>
          <a:grpSpLocks/>
        </xdr:cNvGrpSpPr>
      </xdr:nvGrpSpPr>
      <xdr:grpSpPr bwMode="auto">
        <a:xfrm>
          <a:off x="1089025" y="1151467"/>
          <a:ext cx="6040967" cy="1784350"/>
          <a:chOff x="0" y="0"/>
          <a:chExt cx="6467475" cy="1846613"/>
        </a:xfrm>
      </xdr:grpSpPr>
      <xdr:sp macro="" textlink="">
        <xdr:nvSpPr>
          <xdr:cNvPr id="39" name="Rectangle 38">
            <a:extLst>
              <a:ext uri="{FF2B5EF4-FFF2-40B4-BE49-F238E27FC236}">
                <a16:creationId xmlns:a16="http://schemas.microsoft.com/office/drawing/2014/main" id="{B6FAA5B8-EF4E-4229-97AC-6C189A1ED6C0}"/>
              </a:ext>
            </a:extLst>
          </xdr:cNvPr>
          <xdr:cNvSpPr/>
        </xdr:nvSpPr>
        <xdr:spPr>
          <a:xfrm>
            <a:off x="0" y="0"/>
            <a:ext cx="6467475" cy="1846613"/>
          </a:xfrm>
          <a:prstGeom prst="rect">
            <a:avLst/>
          </a:prstGeom>
        </xdr:spPr>
        <xdr:style>
          <a:lnRef idx="1">
            <a:schemeClr val="dk1"/>
          </a:lnRef>
          <a:fillRef idx="2">
            <a:schemeClr val="dk1"/>
          </a:fillRef>
          <a:effectRef idx="1">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GB"/>
          </a:p>
        </xdr:txBody>
      </xdr:sp>
      <xdr:sp macro="" textlink="">
        <xdr:nvSpPr>
          <xdr:cNvPr id="40" name="Rectangle 39">
            <a:extLst>
              <a:ext uri="{FF2B5EF4-FFF2-40B4-BE49-F238E27FC236}">
                <a16:creationId xmlns:a16="http://schemas.microsoft.com/office/drawing/2014/main" id="{2A52F813-3A00-4BC8-8D5B-1F30AA2D7E3B}"/>
              </a:ext>
            </a:extLst>
          </xdr:cNvPr>
          <xdr:cNvSpPr/>
        </xdr:nvSpPr>
        <xdr:spPr>
          <a:xfrm>
            <a:off x="3039917" y="464070"/>
            <a:ext cx="1417948" cy="1073163"/>
          </a:xfrm>
          <a:prstGeom prst="rect">
            <a:avLst/>
          </a:prstGeom>
          <a:ln>
            <a:solidFill>
              <a:schemeClr val="bg1"/>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GB"/>
          </a:p>
        </xdr:txBody>
      </xdr:sp>
      <xdr:grpSp>
        <xdr:nvGrpSpPr>
          <xdr:cNvPr id="93487" name="Group 40">
            <a:extLst>
              <a:ext uri="{FF2B5EF4-FFF2-40B4-BE49-F238E27FC236}">
                <a16:creationId xmlns:a16="http://schemas.microsoft.com/office/drawing/2014/main" id="{CBA80A54-02D8-43E2-9521-0F0DEAFE0AC1}"/>
              </a:ext>
            </a:extLst>
          </xdr:cNvPr>
          <xdr:cNvGrpSpPr>
            <a:grpSpLocks/>
          </xdr:cNvGrpSpPr>
        </xdr:nvGrpSpPr>
        <xdr:grpSpPr bwMode="auto">
          <a:xfrm>
            <a:off x="378270" y="545066"/>
            <a:ext cx="1219200" cy="920039"/>
            <a:chOff x="0" y="0"/>
            <a:chExt cx="1219200" cy="1076325"/>
          </a:xfrm>
        </xdr:grpSpPr>
        <xdr:sp macro="" textlink="">
          <xdr:nvSpPr>
            <xdr:cNvPr id="51" name="Rectangle 50">
              <a:extLst>
                <a:ext uri="{FF2B5EF4-FFF2-40B4-BE49-F238E27FC236}">
                  <a16:creationId xmlns:a16="http://schemas.microsoft.com/office/drawing/2014/main" id="{91A6D5E0-0643-44FE-B61C-F3991D6EF66B}"/>
                </a:ext>
              </a:extLst>
            </xdr:cNvPr>
            <xdr:cNvSpPr/>
          </xdr:nvSpPr>
          <xdr:spPr>
            <a:xfrm>
              <a:off x="-831" y="-4271"/>
              <a:ext cx="1224128" cy="1085803"/>
            </a:xfrm>
            <a:prstGeom prst="rect">
              <a:avLst/>
            </a:prstGeom>
          </xdr:spPr>
          <xdr:style>
            <a:lnRef idx="1">
              <a:schemeClr val="accent1"/>
            </a:lnRef>
            <a:fillRef idx="2">
              <a:schemeClr val="accent1"/>
            </a:fillRef>
            <a:effectRef idx="1">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GB"/>
            </a:p>
          </xdr:txBody>
        </xdr:sp>
        <xdr:sp macro="" textlink="">
          <xdr:nvSpPr>
            <xdr:cNvPr id="52" name="Text Box 2">
              <a:extLst>
                <a:ext uri="{FF2B5EF4-FFF2-40B4-BE49-F238E27FC236}">
                  <a16:creationId xmlns:a16="http://schemas.microsoft.com/office/drawing/2014/main" id="{0758D107-7A82-4419-8494-F62C5458E7A1}"/>
                </a:ext>
              </a:extLst>
            </xdr:cNvPr>
            <xdr:cNvSpPr txBox="1">
              <a:spLocks noChangeArrowheads="1"/>
            </xdr:cNvSpPr>
          </xdr:nvSpPr>
          <xdr:spPr bwMode="auto">
            <a:xfrm>
              <a:off x="60375" y="255869"/>
              <a:ext cx="1101715" cy="689937"/>
            </a:xfrm>
            <a:prstGeom prst="rect">
              <a:avLst/>
            </a:prstGeom>
            <a:noFill/>
            <a:ln w="9525">
              <a:noFill/>
              <a:miter lim="800000"/>
              <a:headEnd/>
              <a:tailEnd/>
            </a:ln>
          </xdr:spPr>
          <xdr:txBody>
            <a:bodyPr rot="0" vert="horz" wrap="square" lIns="91440" tIns="45720" rIns="91440" bIns="45720" anchor="t" anchorCtr="0">
              <a:noAutofit/>
            </a:bodyPr>
            <a:lstStyle/>
            <a:p>
              <a:pPr algn="ctr">
                <a:lnSpc>
                  <a:spcPts val="1600"/>
                </a:lnSpc>
                <a:spcAft>
                  <a:spcPts val="1000"/>
                </a:spcAft>
              </a:pPr>
              <a:r>
                <a:rPr lang="en-GB" sz="1400" b="1">
                  <a:effectLst/>
                  <a:latin typeface="Calibri" panose="020F0502020204030204" pitchFamily="34" charset="0"/>
                  <a:ea typeface="Calibri" panose="020F0502020204030204" pitchFamily="34" charset="0"/>
                  <a:cs typeface="Times New Roman" panose="02020603050405020304" pitchFamily="18" charset="0"/>
                </a:rPr>
                <a:t>NHS Digital SMSP</a:t>
              </a:r>
              <a:endParaRPr lang="en-GB"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sp macro="" textlink="">
        <xdr:nvSpPr>
          <xdr:cNvPr id="42" name="Text Box 2">
            <a:extLst>
              <a:ext uri="{FF2B5EF4-FFF2-40B4-BE49-F238E27FC236}">
                <a16:creationId xmlns:a16="http://schemas.microsoft.com/office/drawing/2014/main" id="{EC36BAD7-FA49-42F5-9209-E85DF2A7E976}"/>
              </a:ext>
            </a:extLst>
          </xdr:cNvPr>
          <xdr:cNvSpPr txBox="1">
            <a:spLocks noChangeArrowheads="1"/>
          </xdr:cNvSpPr>
        </xdr:nvSpPr>
        <xdr:spPr bwMode="auto">
          <a:xfrm>
            <a:off x="3162330" y="580088"/>
            <a:ext cx="1162921" cy="860464"/>
          </a:xfrm>
          <a:prstGeom prst="rect">
            <a:avLst/>
          </a:prstGeom>
        </xdr:spPr>
        <xdr:style>
          <a:lnRef idx="1">
            <a:schemeClr val="accent1"/>
          </a:lnRef>
          <a:fillRef idx="2">
            <a:schemeClr val="accent1"/>
          </a:fillRef>
          <a:effectRef idx="1">
            <a:schemeClr val="accent1"/>
          </a:effectRef>
          <a:fontRef idx="minor">
            <a:schemeClr val="dk1"/>
          </a:fontRef>
        </xdr:style>
        <xdr:txBody>
          <a:bodyPr rot="0" vert="horz" wrap="square" lIns="91440" tIns="45720" rIns="91440" bIns="45720" anchor="ctr" anchorCtr="0">
            <a:noAutofit/>
          </a:bodyPr>
          <a:lstStyle/>
          <a:p>
            <a:pPr algn="ctr">
              <a:lnSpc>
                <a:spcPts val="1600"/>
              </a:lnSpc>
              <a:spcAft>
                <a:spcPts val="0"/>
              </a:spcAft>
            </a:pPr>
            <a:r>
              <a:rPr lang="en-GB" sz="1400" b="1">
                <a:effectLst/>
                <a:ea typeface="Calibri" panose="020F0502020204030204" pitchFamily="34" charset="0"/>
                <a:cs typeface="Times New Roman" panose="02020603050405020304" pitchFamily="18" charset="0"/>
              </a:rPr>
              <a:t>Client (Care Org A)</a:t>
            </a:r>
            <a:endParaRPr lang="en-GB" sz="1100">
              <a:effectLst/>
              <a:ea typeface="Calibri" panose="020F0502020204030204" pitchFamily="34" charset="0"/>
              <a:cs typeface="Times New Roman" panose="02020603050405020304" pitchFamily="18" charset="0"/>
            </a:endParaRPr>
          </a:p>
        </xdr:txBody>
      </xdr:sp>
      <xdr:grpSp>
        <xdr:nvGrpSpPr>
          <xdr:cNvPr id="93489" name="Group 42">
            <a:extLst>
              <a:ext uri="{FF2B5EF4-FFF2-40B4-BE49-F238E27FC236}">
                <a16:creationId xmlns:a16="http://schemas.microsoft.com/office/drawing/2014/main" id="{4E6B93F7-8433-48E4-AAEA-739BA8AFD912}"/>
              </a:ext>
            </a:extLst>
          </xdr:cNvPr>
          <xdr:cNvGrpSpPr>
            <a:grpSpLocks/>
          </xdr:cNvGrpSpPr>
        </xdr:nvGrpSpPr>
        <xdr:grpSpPr bwMode="auto">
          <a:xfrm>
            <a:off x="2990416" y="425926"/>
            <a:ext cx="1508578" cy="1144955"/>
            <a:chOff x="0" y="273124"/>
            <a:chExt cx="1508578" cy="1339446"/>
          </a:xfrm>
        </xdr:grpSpPr>
        <xdr:cxnSp macro="">
          <xdr:nvCxnSpPr>
            <xdr:cNvPr id="47" name="Straight Connector 46">
              <a:extLst>
                <a:ext uri="{FF2B5EF4-FFF2-40B4-BE49-F238E27FC236}">
                  <a16:creationId xmlns:a16="http://schemas.microsoft.com/office/drawing/2014/main" id="{2696DAFE-A276-43AD-A5BC-E8AE3860211B}"/>
                </a:ext>
              </a:extLst>
            </xdr:cNvPr>
            <xdr:cNvCxnSpPr/>
          </xdr:nvCxnSpPr>
          <xdr:spPr>
            <a:xfrm>
              <a:off x="-1504" y="272507"/>
              <a:ext cx="10201" cy="1334631"/>
            </a:xfrm>
            <a:prstGeom prst="line">
              <a:avLst/>
            </a:prstGeom>
            <a:ln>
              <a:prstDash val="dash"/>
            </a:ln>
          </xdr:spPr>
          <xdr:style>
            <a:lnRef idx="2">
              <a:schemeClr val="accent6"/>
            </a:lnRef>
            <a:fillRef idx="0">
              <a:schemeClr val="accent6"/>
            </a:fillRef>
            <a:effectRef idx="1">
              <a:schemeClr val="accent6"/>
            </a:effectRef>
            <a:fontRef idx="minor">
              <a:schemeClr val="tx1"/>
            </a:fontRef>
          </xdr:style>
        </xdr:cxnSp>
        <xdr:cxnSp macro="">
          <xdr:nvCxnSpPr>
            <xdr:cNvPr id="48" name="Straight Connector 47">
              <a:extLst>
                <a:ext uri="{FF2B5EF4-FFF2-40B4-BE49-F238E27FC236}">
                  <a16:creationId xmlns:a16="http://schemas.microsoft.com/office/drawing/2014/main" id="{157CD7E9-D19E-40C6-AB5A-4AF03F36B19F}"/>
                </a:ext>
              </a:extLst>
            </xdr:cNvPr>
            <xdr:cNvCxnSpPr/>
          </xdr:nvCxnSpPr>
          <xdr:spPr>
            <a:xfrm>
              <a:off x="-1504" y="1607137"/>
              <a:ext cx="1499556" cy="0"/>
            </a:xfrm>
            <a:prstGeom prst="line">
              <a:avLst/>
            </a:prstGeom>
            <a:ln>
              <a:prstDash val="dash"/>
            </a:ln>
          </xdr:spPr>
          <xdr:style>
            <a:lnRef idx="2">
              <a:schemeClr val="accent6"/>
            </a:lnRef>
            <a:fillRef idx="0">
              <a:schemeClr val="accent6"/>
            </a:fillRef>
            <a:effectRef idx="1">
              <a:schemeClr val="accent6"/>
            </a:effectRef>
            <a:fontRef idx="minor">
              <a:schemeClr val="tx1"/>
            </a:fontRef>
          </xdr:style>
        </xdr:cxnSp>
        <xdr:cxnSp macro="">
          <xdr:nvCxnSpPr>
            <xdr:cNvPr id="49" name="Straight Connector 48">
              <a:extLst>
                <a:ext uri="{FF2B5EF4-FFF2-40B4-BE49-F238E27FC236}">
                  <a16:creationId xmlns:a16="http://schemas.microsoft.com/office/drawing/2014/main" id="{05DE1EFA-1D1A-4683-A74F-7C8163F660B7}"/>
                </a:ext>
              </a:extLst>
            </xdr:cNvPr>
            <xdr:cNvCxnSpPr/>
          </xdr:nvCxnSpPr>
          <xdr:spPr>
            <a:xfrm>
              <a:off x="-1504" y="272507"/>
              <a:ext cx="1428149" cy="0"/>
            </a:xfrm>
            <a:prstGeom prst="line">
              <a:avLst/>
            </a:prstGeom>
            <a:ln>
              <a:prstDash val="dash"/>
            </a:ln>
          </xdr:spPr>
          <xdr:style>
            <a:lnRef idx="2">
              <a:schemeClr val="accent6"/>
            </a:lnRef>
            <a:fillRef idx="0">
              <a:schemeClr val="accent6"/>
            </a:fillRef>
            <a:effectRef idx="1">
              <a:schemeClr val="accent6"/>
            </a:effectRef>
            <a:fontRef idx="minor">
              <a:schemeClr val="tx1"/>
            </a:fontRef>
          </xdr:style>
        </xdr:cxnSp>
        <xdr:cxnSp macro="">
          <xdr:nvCxnSpPr>
            <xdr:cNvPr id="50" name="Straight Connector 49">
              <a:extLst>
                <a:ext uri="{FF2B5EF4-FFF2-40B4-BE49-F238E27FC236}">
                  <a16:creationId xmlns:a16="http://schemas.microsoft.com/office/drawing/2014/main" id="{9CB74383-422C-4363-A302-F6BA6273D621}"/>
                </a:ext>
              </a:extLst>
            </xdr:cNvPr>
            <xdr:cNvCxnSpPr/>
          </xdr:nvCxnSpPr>
          <xdr:spPr>
            <a:xfrm>
              <a:off x="1477650" y="272507"/>
              <a:ext cx="30603" cy="1334631"/>
            </a:xfrm>
            <a:prstGeom prst="line">
              <a:avLst/>
            </a:prstGeom>
            <a:ln>
              <a:prstDash val="dash"/>
            </a:ln>
          </xdr:spPr>
          <xdr:style>
            <a:lnRef idx="2">
              <a:schemeClr val="accent6"/>
            </a:lnRef>
            <a:fillRef idx="0">
              <a:schemeClr val="accent6"/>
            </a:fillRef>
            <a:effectRef idx="1">
              <a:schemeClr val="accent6"/>
            </a:effectRef>
            <a:fontRef idx="minor">
              <a:schemeClr val="tx1"/>
            </a:fontRef>
          </xdr:style>
        </xdr:cxnSp>
      </xdr:grpSp>
      <xdr:sp macro="" textlink="">
        <xdr:nvSpPr>
          <xdr:cNvPr id="44" name="Left-Right Arrow 4">
            <a:extLst>
              <a:ext uri="{FF2B5EF4-FFF2-40B4-BE49-F238E27FC236}">
                <a16:creationId xmlns:a16="http://schemas.microsoft.com/office/drawing/2014/main" id="{B1CC442F-AA62-4B94-9CD7-8DCBBEE70FD3}"/>
              </a:ext>
            </a:extLst>
          </xdr:cNvPr>
          <xdr:cNvSpPr/>
        </xdr:nvSpPr>
        <xdr:spPr>
          <a:xfrm>
            <a:off x="1601567" y="947477"/>
            <a:ext cx="1550562" cy="222367"/>
          </a:xfrm>
          <a:prstGeom prst="lef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GB"/>
          </a:p>
        </xdr:txBody>
      </xdr:sp>
      <xdr:sp macro="" textlink="">
        <xdr:nvSpPr>
          <xdr:cNvPr id="45" name="Text Box 61">
            <a:extLst>
              <a:ext uri="{FF2B5EF4-FFF2-40B4-BE49-F238E27FC236}">
                <a16:creationId xmlns:a16="http://schemas.microsoft.com/office/drawing/2014/main" id="{52AD8E61-A752-4BCB-8566-F66D23AE00E2}"/>
              </a:ext>
            </a:extLst>
          </xdr:cNvPr>
          <xdr:cNvSpPr txBox="1"/>
        </xdr:nvSpPr>
        <xdr:spPr>
          <a:xfrm>
            <a:off x="71407" y="38673"/>
            <a:ext cx="2499261" cy="348053"/>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1000"/>
              </a:spcAft>
            </a:pPr>
            <a:r>
              <a:rPr lang="en-GB" sz="1600" b="1">
                <a:effectLst/>
                <a:ea typeface="Calibri" panose="020F0502020204030204" pitchFamily="34" charset="0"/>
                <a:cs typeface="Times New Roman" panose="02020603050405020304" pitchFamily="18" charset="0"/>
              </a:rPr>
              <a:t>Single Care Organisation</a:t>
            </a:r>
            <a:endParaRPr lang="en-GB" sz="1100">
              <a:effectLst/>
              <a:ea typeface="Calibri" panose="020F0502020204030204" pitchFamily="34" charset="0"/>
              <a:cs typeface="Times New Roman" panose="02020603050405020304" pitchFamily="18" charset="0"/>
            </a:endParaRPr>
          </a:p>
        </xdr:txBody>
      </xdr:sp>
      <xdr:sp macro="" textlink="">
        <xdr:nvSpPr>
          <xdr:cNvPr id="46" name="Text Box 62">
            <a:extLst>
              <a:ext uri="{FF2B5EF4-FFF2-40B4-BE49-F238E27FC236}">
                <a16:creationId xmlns:a16="http://schemas.microsoft.com/office/drawing/2014/main" id="{4697383D-7595-4A25-920C-FD50957E2F82}"/>
              </a:ext>
            </a:extLst>
          </xdr:cNvPr>
          <xdr:cNvSpPr txBox="1"/>
        </xdr:nvSpPr>
        <xdr:spPr>
          <a:xfrm>
            <a:off x="2917504" y="77345"/>
            <a:ext cx="1744382" cy="30938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r">
              <a:lnSpc>
                <a:spcPct val="115000"/>
              </a:lnSpc>
              <a:spcAft>
                <a:spcPts val="0"/>
              </a:spcAft>
            </a:pPr>
            <a:r>
              <a:rPr lang="en-GB" sz="1100" b="1">
                <a:effectLst/>
                <a:ea typeface="Calibri" panose="020F0502020204030204" pitchFamily="34" charset="0"/>
                <a:cs typeface="Times New Roman" panose="02020603050405020304" pitchFamily="18" charset="0"/>
              </a:rPr>
              <a:t>TOM</a:t>
            </a:r>
            <a:r>
              <a:rPr lang="en-GB" sz="1100">
                <a:effectLst/>
                <a:ea typeface="Calibri" panose="020F0502020204030204" pitchFamily="34" charset="0"/>
                <a:cs typeface="Times New Roman" panose="02020603050405020304" pitchFamily="18" charset="0"/>
              </a:rPr>
              <a:t> </a:t>
            </a:r>
            <a:r>
              <a:rPr lang="en-GB" sz="1100" b="1">
                <a:effectLst/>
                <a:ea typeface="Calibri" panose="020F0502020204030204" pitchFamily="34" charset="0"/>
                <a:cs typeface="Times New Roman" panose="02020603050405020304" pitchFamily="18" charset="0"/>
              </a:rPr>
              <a:t>Evaluation Boundary</a:t>
            </a:r>
            <a:endParaRPr lang="en-GB" sz="1100">
              <a:effectLst/>
              <a:ea typeface="Calibri" panose="020F0502020204030204" pitchFamily="34" charset="0"/>
              <a:cs typeface="Times New Roman" panose="02020603050405020304" pitchFamily="18" charset="0"/>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hscic365-my.sharepoint.com/personal/rapy1_hscic_gov_uk/Documents/BAU%20Ops/TOMs/Target%20Operating%20Model%20SMSP-PDS%20v1.2%20QVH%20for%20DX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hscic365-my.sharepoint.com/Users/rapy1/AppData/Local/Microsoft/Windows/INetCache/Content.Outlook/TIX5XCDO/file:/sagat/data/Assurance%20Service/ITK/NICA%20Accreditation/Requirements%20Spreadsheets/Supplier%20Certified%20Requirements%20Coverage%20v6.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troduction"/>
      <sheetName val="User Guide"/>
      <sheetName val="Approval Gateways"/>
      <sheetName val="1-Contact Log"/>
      <sheetName val="2 - Client Supplier "/>
      <sheetName val="3 - Deployment "/>
      <sheetName val="4 - Topology"/>
      <sheetName val="5 - Architecture"/>
      <sheetName val="6 - IG and Security"/>
      <sheetName val="7 - Clinical Safety "/>
      <sheetName val="8 - Service "/>
      <sheetName val="9a - SMS Generic Client Reqs"/>
      <sheetName val="9b - SMS PDS Client Reqs"/>
      <sheetName val="NHS Digital Assessement"/>
      <sheetName val="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53">
          <cell r="B53" t="str">
            <v>NYK</v>
          </cell>
        </row>
        <row r="54">
          <cell r="B54" t="str">
            <v>NHS</v>
          </cell>
        </row>
        <row r="55">
          <cell r="B55" t="str">
            <v>Non-NHS</v>
          </cell>
        </row>
        <row r="56">
          <cell r="B56" t="str">
            <v>Mixed</v>
          </cell>
        </row>
        <row r="66">
          <cell r="B66" t="str">
            <v>NYK</v>
          </cell>
        </row>
        <row r="67">
          <cell r="B67" t="str">
            <v>Spine Full</v>
          </cell>
        </row>
        <row r="68">
          <cell r="B68" t="str">
            <v>Soine Partial</v>
          </cell>
        </row>
        <row r="69">
          <cell r="B69" t="str">
            <v>SMSP</v>
          </cell>
        </row>
        <row r="70">
          <cell r="B70" t="str">
            <v>SCRa</v>
          </cell>
        </row>
        <row r="71">
          <cell r="B71" t="str">
            <v>DBS</v>
          </cell>
        </row>
        <row r="72">
          <cell r="B72" t="str">
            <v>DBS BS</v>
          </cell>
        </row>
        <row r="73">
          <cell r="B73" t="str">
            <v>N/A</v>
          </cell>
        </row>
        <row r="76">
          <cell r="B76" t="str">
            <v>NYK</v>
          </cell>
        </row>
        <row r="77">
          <cell r="B77" t="str">
            <v>Not Complete</v>
          </cell>
        </row>
        <row r="78">
          <cell r="B78" t="str">
            <v xml:space="preserve">Not Satisfactory
</v>
          </cell>
        </row>
        <row r="79">
          <cell r="B79" t="str">
            <v xml:space="preserve">Improvement
</v>
          </cell>
        </row>
        <row r="80">
          <cell r="B80" t="str">
            <v>Satisfactory</v>
          </cell>
        </row>
        <row r="89">
          <cell r="B89" t="str">
            <v>England / Wales</v>
          </cell>
        </row>
        <row r="90">
          <cell r="B90" t="str">
            <v>UK</v>
          </cell>
        </row>
        <row r="91">
          <cell r="B91" t="str">
            <v>EEA</v>
          </cell>
        </row>
        <row r="92">
          <cell r="B92" t="str">
            <v>Other</v>
          </cell>
        </row>
        <row r="109">
          <cell r="B109" t="str">
            <v>Approved</v>
          </cell>
        </row>
        <row r="110">
          <cell r="B110" t="str">
            <v>Rejected</v>
          </cell>
        </row>
        <row r="113">
          <cell r="B113" t="str">
            <v>The usage and settings statement has been fully approved - no further usage and settings assessment required</v>
          </cell>
        </row>
        <row r="114">
          <cell r="B114" t="str">
            <v>The usage and settings statement has been approved  - a DSFC and DSA must be sought</v>
          </cell>
        </row>
        <row r="115">
          <cell r="B115" t="str">
            <v>The usage and settings statement has been approved  - DSA must be sought</v>
          </cell>
        </row>
        <row r="116">
          <cell r="B116" t="str">
            <v>The usage and settings statement has been provisionally approved  - full approval will be sought through the IGARD process</v>
          </cell>
        </row>
        <row r="117">
          <cell r="B117" t="str">
            <v xml:space="preserve">The usage and settings statement has been rejected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for Use"/>
      <sheetName val="RIA"/>
      <sheetName val="Requirements Summary"/>
      <sheetName val="Requirements Explained"/>
      <sheetName val="Testcases Index"/>
      <sheetName val="Testcases Detailed"/>
      <sheetName val="Lists"/>
    </sheetNames>
    <sheetDataSet>
      <sheetData sheetId="0"/>
      <sheetData sheetId="1"/>
      <sheetData sheetId="2"/>
      <sheetData sheetId="3"/>
      <sheetData sheetId="4"/>
      <sheetData sheetId="5"/>
      <sheetData sheetId="6"/>
      <sheetData sheetId="7">
        <row r="3">
          <cell r="A3" t="str">
            <v>ITK Middleware</v>
          </cell>
          <cell r="E3" t="str">
            <v>Patient Identity Management v1.0</v>
          </cell>
          <cell r="G3" t="str">
            <v>Defect fixes only</v>
          </cell>
          <cell r="I3" t="str">
            <v>Yes</v>
          </cell>
          <cell r="K3" t="str">
            <v>Version: 1.0; Status: RC1</v>
          </cell>
          <cell r="M3">
            <v>3.7</v>
          </cell>
        </row>
        <row r="4">
          <cell r="A4" t="str">
            <v>ITK Client Application</v>
          </cell>
          <cell r="E4" t="str">
            <v>Patient Identity Management Update Master v1.0</v>
          </cell>
          <cell r="G4" t="str">
            <v>New functionality</v>
          </cell>
          <cell r="I4" t="str">
            <v>No</v>
          </cell>
          <cell r="K4" t="str">
            <v>Version: 1.0; Status: RC2</v>
          </cell>
        </row>
        <row r="5">
          <cell r="A5" t="str">
            <v>ITK Host Application</v>
          </cell>
          <cell r="E5" t="str">
            <v>Patient Encounter Management v1.0</v>
          </cell>
          <cell r="G5" t="str">
            <v>Defect fix and New funtionality</v>
          </cell>
          <cell r="K5" t="str">
            <v>Version: 1.0; Status: RC4</v>
          </cell>
        </row>
        <row r="6">
          <cell r="A6" t="str">
            <v>ITK Host &amp; Client Application</v>
          </cell>
          <cell r="E6" t="str">
            <v>Patient Encounter Management Update Master v1.0</v>
          </cell>
          <cell r="K6" t="str">
            <v>Version: 2.0; Status: RC1</v>
          </cell>
        </row>
        <row r="7">
          <cell r="A7" t="str">
            <v>ITK Spine Mini Services Provider</v>
          </cell>
          <cell r="E7" t="str">
            <v>In/Outpatient Encounter Management v1.0</v>
          </cell>
          <cell r="K7" t="str">
            <v>Version: 2.0; Status: RC2</v>
          </cell>
        </row>
        <row r="8">
          <cell r="E8" t="str">
            <v>In/Outpatient Encounter Management Update Master v1.0</v>
          </cell>
          <cell r="K8" t="str">
            <v>Version: 4.0; Status: Draft A</v>
          </cell>
        </row>
        <row r="9">
          <cell r="E9" t="str">
            <v>Advanced Encounter Management v1.0</v>
          </cell>
          <cell r="K9" t="str">
            <v>Version: 4.0; Status: RC2</v>
          </cell>
        </row>
        <row r="10">
          <cell r="E10" t="str">
            <v>Pending Encounter Management v1.0</v>
          </cell>
        </row>
        <row r="11">
          <cell r="E11" t="str">
            <v>Query Patient v1.0</v>
          </cell>
        </row>
        <row r="12">
          <cell r="E12" t="str">
            <v>Correspondence - Basic Document Transmission v1.0</v>
          </cell>
        </row>
        <row r="13">
          <cell r="E13" t="str">
            <v>Correspondence - Non Coded CDA v1.0</v>
          </cell>
        </row>
        <row r="14">
          <cell r="E14" t="str">
            <v>Correspondence - Ambulance v1.0</v>
          </cell>
        </row>
        <row r="15">
          <cell r="E15" t="str">
            <v>Correspondence - Discharge v1.0</v>
          </cell>
        </row>
        <row r="16">
          <cell r="E16" t="str">
            <v>Correspondence - Emergency Department v1.0</v>
          </cell>
        </row>
        <row r="17">
          <cell r="E17" t="str">
            <v>Correspondence - Out of Hours v1.0</v>
          </cell>
        </row>
        <row r="18">
          <cell r="E18" t="str">
            <v>Correspondence - Outpatient v1.0</v>
          </cell>
        </row>
        <row r="19">
          <cell r="E19" t="str">
            <v>PDS Services v1.0</v>
          </cell>
        </row>
        <row r="20">
          <cell r="E20" t="str">
            <v>Urgent Care v1.0 - Out of Hours / Walk In Centre F v1.0</v>
          </cell>
        </row>
        <row r="21">
          <cell r="E21" t="str">
            <v>Urgent Care v1.0 - A&amp;E Feed v1.0</v>
          </cell>
        </row>
        <row r="22">
          <cell r="E22" t="str">
            <v>HSCI - Care &amp; Support Planning Assessments v1.0</v>
          </cell>
        </row>
        <row r="23">
          <cell r="E23" t="str">
            <v>HSCI - Discharge Notifications to Social Care v1.0</v>
          </cell>
        </row>
        <row r="24">
          <cell r="E24" t="str">
            <v>HSCI - NHS Continuing Healthcare v1.0</v>
          </cell>
        </row>
        <row r="25">
          <cell r="E25" t="str">
            <v>Telehealth v1.0</v>
          </cell>
        </row>
        <row r="26">
          <cell r="E26" t="str">
            <v>Child Screening v1.0</v>
          </cell>
        </row>
        <row r="27">
          <cell r="E27" t="str">
            <v>NHS 111 v1.0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developer.nhs.uk/library/systems/nhs-digital-smsp-pds/"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mailto:interop.mgmt@nhs.net" TargetMode="External"/><Relationship Id="rId2" Type="http://schemas.openxmlformats.org/officeDocument/2006/relationships/hyperlink" Target="mailto:itkconformance@nhs.net" TargetMode="External"/><Relationship Id="rId1" Type="http://schemas.openxmlformats.org/officeDocument/2006/relationships/hyperlink" Target="mailto:clinical.safety@hscic.gov.uk" TargetMode="External"/><Relationship Id="rId4"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4"/>
  <sheetViews>
    <sheetView zoomScale="80" zoomScaleNormal="80" workbookViewId="0">
      <selection activeCell="C11" sqref="C11"/>
    </sheetView>
  </sheetViews>
  <sheetFormatPr defaultColWidth="9.140625" defaultRowHeight="15" x14ac:dyDescent="0.25"/>
  <cols>
    <col min="1" max="1" width="9.140625" style="22"/>
    <col min="2" max="2" width="35" style="22" customWidth="1"/>
    <col min="3" max="3" width="108.28515625" style="22" customWidth="1"/>
    <col min="4" max="4" width="21.7109375" style="22" customWidth="1"/>
    <col min="5" max="5" width="15.140625" style="22" bestFit="1" customWidth="1"/>
    <col min="6" max="6" width="16.140625" style="278" customWidth="1"/>
    <col min="7" max="16384" width="9.140625" style="22"/>
  </cols>
  <sheetData>
    <row r="1" spans="1:8" x14ac:dyDescent="0.25">
      <c r="A1" s="21"/>
      <c r="B1" s="21"/>
      <c r="C1" s="21"/>
      <c r="D1" s="21"/>
      <c r="F1"/>
      <c r="G1"/>
    </row>
    <row r="2" spans="1:8" ht="18.75" x14ac:dyDescent="0.3">
      <c r="A2" s="21"/>
      <c r="B2" s="426" t="s">
        <v>736</v>
      </c>
      <c r="C2" s="426"/>
      <c r="D2" s="426"/>
      <c r="E2" s="426"/>
    </row>
    <row r="3" spans="1:8" ht="15.75" thickBot="1" x14ac:dyDescent="0.3">
      <c r="A3" s="21"/>
      <c r="B3" s="21"/>
      <c r="C3" s="21"/>
      <c r="D3" s="21"/>
    </row>
    <row r="4" spans="1:8" ht="45" x14ac:dyDescent="0.25">
      <c r="A4" s="21"/>
      <c r="B4" s="294"/>
      <c r="C4" s="295" t="s">
        <v>621</v>
      </c>
      <c r="D4" s="21"/>
    </row>
    <row r="5" spans="1:8" x14ac:dyDescent="0.25">
      <c r="A5" s="21"/>
      <c r="B5" s="296"/>
      <c r="C5" s="297"/>
      <c r="D5" s="21"/>
      <c r="E5" s="347"/>
    </row>
    <row r="6" spans="1:8" ht="45" customHeight="1" x14ac:dyDescent="0.25">
      <c r="A6" s="21"/>
      <c r="B6" s="291" t="s">
        <v>165</v>
      </c>
      <c r="C6" s="324" t="s">
        <v>695</v>
      </c>
      <c r="D6" s="23"/>
      <c r="E6" s="431" t="s">
        <v>738</v>
      </c>
      <c r="F6" s="431"/>
      <c r="G6" s="431"/>
      <c r="H6" s="431"/>
    </row>
    <row r="7" spans="1:8" x14ac:dyDescent="0.25">
      <c r="A7" s="21"/>
      <c r="B7" s="291" t="s">
        <v>166</v>
      </c>
      <c r="C7" s="328" t="s">
        <v>713</v>
      </c>
      <c r="D7" s="21"/>
      <c r="E7" s="430" t="s">
        <v>692</v>
      </c>
      <c r="F7" s="430"/>
      <c r="G7" s="430"/>
      <c r="H7" s="430"/>
    </row>
    <row r="8" spans="1:8" x14ac:dyDescent="0.25">
      <c r="A8" s="21"/>
      <c r="B8" s="291" t="s">
        <v>4</v>
      </c>
      <c r="C8" s="325">
        <v>43469</v>
      </c>
      <c r="D8" s="21"/>
      <c r="E8" s="429" t="s">
        <v>689</v>
      </c>
      <c r="F8" s="429"/>
      <c r="G8" s="429"/>
      <c r="H8" s="429"/>
    </row>
    <row r="9" spans="1:8" x14ac:dyDescent="0.25">
      <c r="A9" s="21"/>
      <c r="B9" s="291" t="s">
        <v>167</v>
      </c>
      <c r="C9" s="326">
        <v>1.4</v>
      </c>
      <c r="D9" s="21"/>
      <c r="E9" s="428" t="s">
        <v>690</v>
      </c>
      <c r="F9" s="428"/>
      <c r="G9" s="428"/>
      <c r="H9" s="428"/>
    </row>
    <row r="10" spans="1:8" ht="15.75" thickBot="1" x14ac:dyDescent="0.3">
      <c r="A10" s="21"/>
      <c r="B10" s="292" t="s">
        <v>168</v>
      </c>
      <c r="C10" s="327" t="s">
        <v>841</v>
      </c>
      <c r="D10" s="21"/>
      <c r="E10" s="427" t="s">
        <v>691</v>
      </c>
      <c r="F10" s="427"/>
      <c r="G10" s="427"/>
      <c r="H10" s="427"/>
    </row>
    <row r="11" spans="1:8" x14ac:dyDescent="0.25">
      <c r="A11" s="21"/>
      <c r="B11" s="21"/>
      <c r="C11" s="21"/>
      <c r="D11" s="21"/>
      <c r="E11" s="21"/>
    </row>
    <row r="12" spans="1:8" x14ac:dyDescent="0.25">
      <c r="B12" s="24" t="s">
        <v>169</v>
      </c>
      <c r="C12" s="21"/>
      <c r="D12" s="25"/>
      <c r="E12" s="25"/>
      <c r="F12" s="276"/>
    </row>
    <row r="13" spans="1:8" ht="15.75" thickBot="1" x14ac:dyDescent="0.3">
      <c r="B13" s="25"/>
      <c r="C13" s="21"/>
      <c r="D13" s="25"/>
      <c r="E13" s="25"/>
      <c r="F13" s="276"/>
    </row>
    <row r="14" spans="1:8" ht="15.75" thickBot="1" x14ac:dyDescent="0.3">
      <c r="B14" s="26" t="s">
        <v>167</v>
      </c>
      <c r="C14" s="27" t="s">
        <v>171</v>
      </c>
      <c r="D14" s="27" t="s">
        <v>170</v>
      </c>
      <c r="E14" s="28" t="s">
        <v>172</v>
      </c>
      <c r="F14" s="276"/>
    </row>
    <row r="15" spans="1:8" s="329" customFormat="1" ht="15.75" thickBot="1" x14ac:dyDescent="0.3">
      <c r="B15" s="330" t="s">
        <v>696</v>
      </c>
      <c r="C15" s="300" t="s">
        <v>721</v>
      </c>
      <c r="D15" s="331">
        <v>42898</v>
      </c>
      <c r="E15" s="301" t="s">
        <v>96</v>
      </c>
      <c r="F15" s="332"/>
    </row>
    <row r="16" spans="1:8" s="329" customFormat="1" ht="15.75" thickBot="1" x14ac:dyDescent="0.3">
      <c r="B16" s="333" t="s">
        <v>697</v>
      </c>
      <c r="C16" s="300" t="s">
        <v>822</v>
      </c>
      <c r="D16" s="331">
        <v>42978</v>
      </c>
      <c r="E16" s="301" t="s">
        <v>823</v>
      </c>
      <c r="F16" s="332"/>
    </row>
    <row r="17" spans="2:6" s="329" customFormat="1" ht="15.75" thickBot="1" x14ac:dyDescent="0.3">
      <c r="B17" s="333" t="s">
        <v>819</v>
      </c>
      <c r="C17" s="300" t="s">
        <v>824</v>
      </c>
      <c r="D17" s="331">
        <v>43263</v>
      </c>
      <c r="E17" s="301" t="s">
        <v>96</v>
      </c>
      <c r="F17" s="332"/>
    </row>
    <row r="18" spans="2:6" s="329" customFormat="1" ht="15.75" thickBot="1" x14ac:dyDescent="0.3">
      <c r="B18" s="333" t="s">
        <v>820</v>
      </c>
      <c r="C18" s="300" t="s">
        <v>840</v>
      </c>
      <c r="D18" s="331">
        <v>43336</v>
      </c>
      <c r="E18" s="301" t="s">
        <v>96</v>
      </c>
      <c r="F18" s="332"/>
    </row>
    <row r="19" spans="2:6" s="329" customFormat="1" ht="15.75" thickBot="1" x14ac:dyDescent="0.3">
      <c r="B19" s="333" t="s">
        <v>821</v>
      </c>
      <c r="C19" s="300" t="s">
        <v>839</v>
      </c>
      <c r="D19" s="331">
        <v>43469</v>
      </c>
      <c r="E19" s="301" t="s">
        <v>96</v>
      </c>
      <c r="F19" s="332"/>
    </row>
    <row r="20" spans="2:6" x14ac:dyDescent="0.25">
      <c r="B20" s="226"/>
      <c r="C20" s="227"/>
      <c r="D20" s="29"/>
      <c r="E20" s="29"/>
      <c r="F20" s="276"/>
    </row>
    <row r="21" spans="2:6" ht="21.75" x14ac:dyDescent="0.25">
      <c r="B21" s="50" t="s">
        <v>277</v>
      </c>
    </row>
    <row r="22" spans="2:6" ht="15.75" thickBot="1" x14ac:dyDescent="0.3">
      <c r="B22" s="42" t="s">
        <v>278</v>
      </c>
    </row>
    <row r="23" spans="2:6" ht="19.5" thickBot="1" x14ac:dyDescent="0.3">
      <c r="B23" s="51" t="s">
        <v>279</v>
      </c>
      <c r="C23" s="52" t="s">
        <v>280</v>
      </c>
      <c r="D23" s="268" t="s">
        <v>4</v>
      </c>
      <c r="E23" s="52" t="s">
        <v>167</v>
      </c>
    </row>
    <row r="24" spans="2:6" x14ac:dyDescent="0.25">
      <c r="B24" s="296" t="s">
        <v>243</v>
      </c>
      <c r="C24" s="302" t="s">
        <v>288</v>
      </c>
      <c r="D24" s="389">
        <v>42899</v>
      </c>
      <c r="E24" s="320" t="s">
        <v>696</v>
      </c>
    </row>
    <row r="25" spans="2:6" x14ac:dyDescent="0.25">
      <c r="B25" s="303" t="s">
        <v>385</v>
      </c>
      <c r="C25" s="304" t="s">
        <v>640</v>
      </c>
      <c r="D25" s="389">
        <v>42978</v>
      </c>
      <c r="E25" s="320" t="s">
        <v>697</v>
      </c>
    </row>
    <row r="26" spans="2:6" x14ac:dyDescent="0.25">
      <c r="B26" s="305" t="s">
        <v>289</v>
      </c>
      <c r="C26" s="304" t="s">
        <v>296</v>
      </c>
      <c r="D26" s="390">
        <v>42909</v>
      </c>
      <c r="E26" s="320" t="s">
        <v>696</v>
      </c>
    </row>
    <row r="27" spans="2:6" x14ac:dyDescent="0.25">
      <c r="B27" s="305" t="s">
        <v>293</v>
      </c>
      <c r="C27" s="306" t="s">
        <v>572</v>
      </c>
      <c r="D27" s="390">
        <v>42902</v>
      </c>
      <c r="E27" s="320" t="s">
        <v>696</v>
      </c>
    </row>
    <row r="28" spans="2:6" x14ac:dyDescent="0.25">
      <c r="B28" s="305" t="s">
        <v>386</v>
      </c>
      <c r="C28" s="306" t="s">
        <v>290</v>
      </c>
      <c r="D28" s="390">
        <v>42828</v>
      </c>
      <c r="E28" s="320" t="s">
        <v>696</v>
      </c>
    </row>
    <row r="29" spans="2:6" s="81" customFormat="1" x14ac:dyDescent="0.25">
      <c r="B29" s="305" t="s">
        <v>374</v>
      </c>
      <c r="C29" s="306" t="s">
        <v>375</v>
      </c>
      <c r="D29" s="390">
        <v>42905</v>
      </c>
      <c r="E29" s="320" t="s">
        <v>696</v>
      </c>
      <c r="F29" s="277"/>
    </row>
    <row r="30" spans="2:6" x14ac:dyDescent="0.25">
      <c r="B30" s="305" t="s">
        <v>287</v>
      </c>
      <c r="C30" s="304" t="s">
        <v>291</v>
      </c>
      <c r="D30" s="390">
        <v>42902</v>
      </c>
      <c r="E30" s="320" t="s">
        <v>696</v>
      </c>
    </row>
    <row r="31" spans="2:6" x14ac:dyDescent="0.25">
      <c r="B31" s="307" t="s">
        <v>618</v>
      </c>
      <c r="C31" s="308" t="s">
        <v>619</v>
      </c>
      <c r="D31" s="391">
        <v>42908</v>
      </c>
      <c r="E31" s="320" t="s">
        <v>696</v>
      </c>
    </row>
    <row r="32" spans="2:6" ht="15.75" thickBot="1" x14ac:dyDescent="0.3">
      <c r="B32" s="309" t="s">
        <v>294</v>
      </c>
      <c r="C32" s="310" t="s">
        <v>295</v>
      </c>
      <c r="D32" s="392">
        <v>42978</v>
      </c>
      <c r="E32" s="321" t="s">
        <v>697</v>
      </c>
    </row>
    <row r="33" spans="2:6" x14ac:dyDescent="0.25">
      <c r="B33" s="53"/>
      <c r="C33" s="54"/>
      <c r="D33" s="29"/>
      <c r="E33" s="55"/>
    </row>
    <row r="34" spans="2:6" x14ac:dyDescent="0.25">
      <c r="B34" s="53" t="s">
        <v>668</v>
      </c>
      <c r="C34" s="54"/>
      <c r="D34" s="29"/>
      <c r="E34" s="55"/>
    </row>
    <row r="35" spans="2:6" x14ac:dyDescent="0.25">
      <c r="B35" s="22" t="s">
        <v>292</v>
      </c>
    </row>
    <row r="36" spans="2:6" ht="21.75" x14ac:dyDescent="0.25">
      <c r="B36" s="50" t="s">
        <v>281</v>
      </c>
    </row>
    <row r="37" spans="2:6" ht="15.75" thickBot="1" x14ac:dyDescent="0.3">
      <c r="B37" s="42" t="s">
        <v>282</v>
      </c>
    </row>
    <row r="38" spans="2:6" ht="19.5" thickBot="1" x14ac:dyDescent="0.3">
      <c r="B38" s="51" t="s">
        <v>17</v>
      </c>
      <c r="C38" s="52" t="s">
        <v>280</v>
      </c>
      <c r="D38" s="52" t="s">
        <v>4</v>
      </c>
      <c r="E38" s="52" t="s">
        <v>167</v>
      </c>
    </row>
    <row r="39" spans="2:6" x14ac:dyDescent="0.25">
      <c r="B39" s="311" t="s">
        <v>389</v>
      </c>
      <c r="C39" s="312" t="s">
        <v>660</v>
      </c>
      <c r="D39" s="313" t="s">
        <v>682</v>
      </c>
      <c r="E39" s="313" t="s">
        <v>696</v>
      </c>
    </row>
    <row r="40" spans="2:6" x14ac:dyDescent="0.25">
      <c r="B40" s="303" t="s">
        <v>666</v>
      </c>
      <c r="C40" s="304" t="s">
        <v>667</v>
      </c>
      <c r="D40" s="314" t="s">
        <v>684</v>
      </c>
      <c r="E40" s="313" t="s">
        <v>696</v>
      </c>
    </row>
    <row r="41" spans="2:6" x14ac:dyDescent="0.25">
      <c r="B41" s="303" t="s">
        <v>685</v>
      </c>
      <c r="C41" s="304" t="s">
        <v>642</v>
      </c>
      <c r="D41" s="314" t="s">
        <v>686</v>
      </c>
      <c r="E41" s="313" t="s">
        <v>696</v>
      </c>
    </row>
    <row r="42" spans="2:6" x14ac:dyDescent="0.25">
      <c r="B42" s="303" t="s">
        <v>566</v>
      </c>
      <c r="C42" s="304" t="s">
        <v>567</v>
      </c>
      <c r="D42" s="314" t="s">
        <v>681</v>
      </c>
      <c r="E42" s="313" t="s">
        <v>696</v>
      </c>
    </row>
    <row r="43" spans="2:6" s="191" customFormat="1" x14ac:dyDescent="0.25">
      <c r="B43" s="315" t="s">
        <v>641</v>
      </c>
      <c r="C43" s="316" t="s">
        <v>388</v>
      </c>
      <c r="D43" s="393" t="s">
        <v>96</v>
      </c>
      <c r="E43" s="313" t="s">
        <v>96</v>
      </c>
      <c r="F43" s="279"/>
    </row>
    <row r="44" spans="2:6" ht="15.75" thickBot="1" x14ac:dyDescent="0.3">
      <c r="B44" s="317" t="s">
        <v>283</v>
      </c>
      <c r="C44" s="318" t="s">
        <v>387</v>
      </c>
      <c r="D44" s="319" t="s">
        <v>680</v>
      </c>
      <c r="E44" s="313" t="s">
        <v>696</v>
      </c>
    </row>
  </sheetData>
  <mergeCells count="6">
    <mergeCell ref="B2:E2"/>
    <mergeCell ref="E10:H10"/>
    <mergeCell ref="E9:H9"/>
    <mergeCell ref="E8:H8"/>
    <mergeCell ref="E7:H7"/>
    <mergeCell ref="E6:H6"/>
  </mergeCells>
  <pageMargins left="0.70866141732283472" right="0.70866141732283472" top="0.74803149606299213" bottom="0.74803149606299213" header="0.31496062992125984" footer="0.31496062992125984"/>
  <pageSetup paperSize="8" scale="9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68"/>
  <sheetViews>
    <sheetView showGridLines="0" tabSelected="1" zoomScaleNormal="100" workbookViewId="0">
      <selection activeCell="B1" sqref="B1"/>
    </sheetView>
  </sheetViews>
  <sheetFormatPr defaultColWidth="9.140625" defaultRowHeight="12.75" x14ac:dyDescent="0.2"/>
  <cols>
    <col min="1" max="1" width="4.42578125" style="246" customWidth="1"/>
    <col min="2" max="2" width="20.42578125" style="246" customWidth="1"/>
    <col min="3" max="3" width="17.85546875" style="246" customWidth="1"/>
    <col min="4" max="4" width="58" style="246" customWidth="1"/>
    <col min="5" max="16384" width="9.140625" style="246"/>
  </cols>
  <sheetData>
    <row r="1" spans="1:17" ht="20.25" x14ac:dyDescent="0.3">
      <c r="A1" s="246" t="s">
        <v>626</v>
      </c>
      <c r="B1" s="245" t="s">
        <v>576</v>
      </c>
    </row>
    <row r="7" spans="1:17" s="247" customFormat="1" x14ac:dyDescent="0.2">
      <c r="Q7" s="298"/>
    </row>
    <row r="18" spans="2:15" x14ac:dyDescent="0.2">
      <c r="D18" s="246" t="s">
        <v>627</v>
      </c>
    </row>
    <row r="26" spans="2:15" x14ac:dyDescent="0.2">
      <c r="B26" s="248" t="s">
        <v>628</v>
      </c>
    </row>
    <row r="27" spans="2:15" ht="14.25" x14ac:dyDescent="0.2">
      <c r="K27" s="432" t="s">
        <v>735</v>
      </c>
      <c r="L27" s="431"/>
      <c r="M27" s="431"/>
      <c r="N27" s="431"/>
    </row>
    <row r="28" spans="2:15" ht="12.75" customHeight="1" x14ac:dyDescent="0.2">
      <c r="D28" s="246" t="s">
        <v>745</v>
      </c>
      <c r="K28" s="246" t="s">
        <v>737</v>
      </c>
    </row>
    <row r="29" spans="2:15" ht="15" x14ac:dyDescent="0.2">
      <c r="D29" s="249"/>
      <c r="K29" s="430" t="s">
        <v>692</v>
      </c>
      <c r="L29" s="430"/>
      <c r="M29" s="430"/>
      <c r="N29" s="430"/>
      <c r="O29" s="430"/>
    </row>
    <row r="30" spans="2:15" ht="15" x14ac:dyDescent="0.2">
      <c r="J30" s="250"/>
      <c r="K30" s="429" t="s">
        <v>689</v>
      </c>
      <c r="L30" s="429"/>
      <c r="M30" s="429"/>
      <c r="N30" s="429"/>
      <c r="O30" s="429"/>
    </row>
    <row r="31" spans="2:15" ht="15" x14ac:dyDescent="0.2">
      <c r="K31" s="428" t="s">
        <v>690</v>
      </c>
      <c r="L31" s="428"/>
      <c r="M31" s="428"/>
      <c r="N31" s="428"/>
      <c r="O31" s="428"/>
    </row>
    <row r="32" spans="2:15" ht="15" x14ac:dyDescent="0.2">
      <c r="D32" s="246" t="s">
        <v>629</v>
      </c>
      <c r="K32" s="427" t="s">
        <v>691</v>
      </c>
      <c r="L32" s="427"/>
      <c r="M32" s="427"/>
      <c r="N32" s="427"/>
      <c r="O32" s="427"/>
    </row>
    <row r="33" spans="4:4" x14ac:dyDescent="0.2">
      <c r="D33" s="249"/>
    </row>
    <row r="36" spans="4:4" x14ac:dyDescent="0.2">
      <c r="D36" s="246" t="s">
        <v>630</v>
      </c>
    </row>
    <row r="37" spans="4:4" x14ac:dyDescent="0.2">
      <c r="D37" s="249"/>
    </row>
    <row r="40" spans="4:4" x14ac:dyDescent="0.2">
      <c r="D40" s="246" t="s">
        <v>669</v>
      </c>
    </row>
    <row r="41" spans="4:4" x14ac:dyDescent="0.2">
      <c r="D41" s="249"/>
    </row>
    <row r="45" spans="4:4" x14ac:dyDescent="0.2">
      <c r="D45" s="246" t="s">
        <v>631</v>
      </c>
    </row>
    <row r="49" spans="4:4" x14ac:dyDescent="0.2">
      <c r="D49" s="246" t="s">
        <v>632</v>
      </c>
    </row>
    <row r="53" spans="4:4" x14ac:dyDescent="0.2">
      <c r="D53" s="246" t="s">
        <v>633</v>
      </c>
    </row>
    <row r="57" spans="4:4" x14ac:dyDescent="0.2">
      <c r="D57" s="246" t="s">
        <v>636</v>
      </c>
    </row>
    <row r="61" spans="4:4" x14ac:dyDescent="0.2">
      <c r="D61" s="246" t="s">
        <v>634</v>
      </c>
    </row>
    <row r="62" spans="4:4" x14ac:dyDescent="0.2">
      <c r="D62" s="251"/>
    </row>
    <row r="63" spans="4:4" x14ac:dyDescent="0.2">
      <c r="D63" s="251"/>
    </row>
    <row r="64" spans="4:4" x14ac:dyDescent="0.2">
      <c r="D64" s="251"/>
    </row>
    <row r="65" spans="4:4" x14ac:dyDescent="0.2">
      <c r="D65" s="246" t="s">
        <v>635</v>
      </c>
    </row>
    <row r="66" spans="4:4" x14ac:dyDescent="0.2">
      <c r="D66" s="251"/>
    </row>
    <row r="67" spans="4:4" x14ac:dyDescent="0.2">
      <c r="D67" s="251"/>
    </row>
    <row r="68" spans="4:4" s="251" customFormat="1" x14ac:dyDescent="0.2"/>
  </sheetData>
  <mergeCells count="5">
    <mergeCell ref="K27:N27"/>
    <mergeCell ref="K32:O32"/>
    <mergeCell ref="K31:O31"/>
    <mergeCell ref="K30:O30"/>
    <mergeCell ref="K29:O29"/>
  </mergeCells>
  <pageMargins left="0.75" right="0.75" top="1" bottom="1" header="0.5" footer="0.5"/>
  <pageSetup paperSize="8" scale="92" fitToHeight="3" orientation="landscape"/>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2"/>
  <sheetViews>
    <sheetView zoomScaleNormal="100" workbookViewId="0">
      <selection activeCell="B11" sqref="B11"/>
    </sheetView>
  </sheetViews>
  <sheetFormatPr defaultColWidth="9.140625" defaultRowHeight="12.75" x14ac:dyDescent="0.2"/>
  <cols>
    <col min="1" max="1" width="4.140625" style="236" customWidth="1"/>
    <col min="2" max="3" width="9.140625" style="236"/>
    <col min="4" max="4" width="21.140625" style="236" customWidth="1"/>
    <col min="5" max="5" width="129.28515625" style="236" customWidth="1"/>
    <col min="6" max="16384" width="9.140625" style="236"/>
  </cols>
  <sheetData>
    <row r="1" spans="2:7" s="233" customFormat="1" ht="4.7" customHeight="1" x14ac:dyDescent="0.2"/>
    <row r="2" spans="2:7" s="235" customFormat="1" ht="15.75" x14ac:dyDescent="0.25">
      <c r="B2" s="252" t="s">
        <v>622</v>
      </c>
      <c r="C2" s="253"/>
      <c r="D2" s="253"/>
      <c r="E2" s="253"/>
    </row>
    <row r="3" spans="2:7" s="235" customFormat="1" ht="15" x14ac:dyDescent="0.2">
      <c r="B3" s="254" t="s">
        <v>623</v>
      </c>
      <c r="C3" s="253"/>
      <c r="D3" s="253"/>
      <c r="E3" s="253"/>
    </row>
    <row r="4" spans="2:7" s="235" customFormat="1" ht="9.75" customHeight="1" thickBot="1" x14ac:dyDescent="0.25">
      <c r="B4" s="254"/>
      <c r="C4" s="253"/>
      <c r="D4" s="253"/>
      <c r="E4" s="253"/>
    </row>
    <row r="5" spans="2:7" ht="13.5" thickBot="1" x14ac:dyDescent="0.25">
      <c r="B5" s="255" t="s">
        <v>234</v>
      </c>
      <c r="C5" s="256"/>
      <c r="D5" s="257"/>
      <c r="E5" s="257" t="s">
        <v>624</v>
      </c>
    </row>
    <row r="6" spans="2:7" ht="83.25" customHeight="1" thickBot="1" x14ac:dyDescent="0.25">
      <c r="B6" s="258" t="s">
        <v>637</v>
      </c>
      <c r="C6" s="259"/>
      <c r="D6" s="260"/>
      <c r="E6" s="261" t="s">
        <v>709</v>
      </c>
    </row>
    <row r="7" spans="2:7" ht="42.95" customHeight="1" thickBot="1" x14ac:dyDescent="0.25">
      <c r="B7" s="258" t="s">
        <v>638</v>
      </c>
      <c r="C7" s="262"/>
      <c r="D7" s="263"/>
      <c r="E7" s="261" t="s">
        <v>639</v>
      </c>
    </row>
    <row r="8" spans="2:7" ht="87.75" customHeight="1" thickBot="1" x14ac:dyDescent="0.25">
      <c r="B8" s="258" t="s">
        <v>299</v>
      </c>
      <c r="C8" s="262"/>
      <c r="D8" s="263"/>
      <c r="E8" s="261" t="s">
        <v>710</v>
      </c>
      <c r="F8" s="237"/>
    </row>
    <row r="11" spans="2:7" s="235" customFormat="1" ht="15.75" x14ac:dyDescent="0.25">
      <c r="B11" s="234" t="s">
        <v>625</v>
      </c>
      <c r="E11" s="402" t="s">
        <v>693</v>
      </c>
    </row>
    <row r="12" spans="2:7" s="235" customFormat="1" ht="15" x14ac:dyDescent="0.2">
      <c r="B12" s="336" t="s">
        <v>711</v>
      </c>
    </row>
    <row r="13" spans="2:7" x14ac:dyDescent="0.2">
      <c r="B13" s="238"/>
    </row>
    <row r="14" spans="2:7" x14ac:dyDescent="0.2">
      <c r="B14" s="238"/>
    </row>
    <row r="15" spans="2:7" ht="15.95" customHeight="1" x14ac:dyDescent="0.2">
      <c r="B15" s="239"/>
      <c r="C15" s="240"/>
      <c r="D15" s="240"/>
      <c r="E15" s="240"/>
      <c r="F15" s="240"/>
      <c r="G15" s="240"/>
    </row>
    <row r="16" spans="2:7" ht="15.95" customHeight="1" x14ac:dyDescent="0.2">
      <c r="B16" s="239"/>
      <c r="C16" s="240"/>
      <c r="D16" s="240"/>
      <c r="E16" s="240"/>
      <c r="F16" s="240"/>
      <c r="G16" s="240"/>
    </row>
    <row r="17" spans="2:7" ht="15.95" customHeight="1" x14ac:dyDescent="0.2">
      <c r="B17" s="241"/>
      <c r="C17" s="240"/>
      <c r="D17" s="240"/>
      <c r="E17" s="240"/>
      <c r="F17" s="240"/>
      <c r="G17" s="240"/>
    </row>
    <row r="18" spans="2:7" ht="15.95" customHeight="1" x14ac:dyDescent="0.2">
      <c r="B18" s="241"/>
      <c r="C18" s="240"/>
      <c r="D18" s="240"/>
      <c r="E18" s="240"/>
      <c r="F18" s="240"/>
      <c r="G18" s="240"/>
    </row>
    <row r="19" spans="2:7" ht="15.95" customHeight="1" x14ac:dyDescent="0.2">
      <c r="B19" s="241"/>
      <c r="C19" s="240"/>
      <c r="D19" s="240"/>
      <c r="E19" s="240"/>
      <c r="F19" s="240"/>
      <c r="G19" s="240"/>
    </row>
    <row r="20" spans="2:7" x14ac:dyDescent="0.2">
      <c r="B20" s="240"/>
      <c r="C20" s="240"/>
      <c r="D20" s="240"/>
      <c r="E20" s="240"/>
      <c r="F20" s="240"/>
      <c r="G20" s="240"/>
    </row>
    <row r="21" spans="2:7" x14ac:dyDescent="0.2">
      <c r="B21" s="242"/>
      <c r="C21" s="240"/>
      <c r="D21" s="240"/>
      <c r="E21" s="240"/>
      <c r="F21" s="240"/>
      <c r="G21" s="240"/>
    </row>
    <row r="22" spans="2:7" ht="15" x14ac:dyDescent="0.2">
      <c r="B22" s="243"/>
      <c r="C22" s="240"/>
      <c r="D22" s="240"/>
      <c r="E22" s="240"/>
      <c r="F22" s="240"/>
      <c r="G22" s="240"/>
    </row>
    <row r="23" spans="2:7" ht="15" x14ac:dyDescent="0.2">
      <c r="B23" s="243"/>
      <c r="C23" s="240"/>
      <c r="D23" s="240"/>
      <c r="E23" s="240"/>
      <c r="F23" s="240"/>
      <c r="G23" s="240"/>
    </row>
    <row r="24" spans="2:7" ht="15" x14ac:dyDescent="0.2">
      <c r="B24" s="243"/>
      <c r="C24" s="240"/>
      <c r="D24" s="240"/>
      <c r="E24" s="240"/>
      <c r="F24" s="240"/>
      <c r="G24" s="240"/>
    </row>
    <row r="25" spans="2:7" x14ac:dyDescent="0.2">
      <c r="B25" s="240"/>
      <c r="C25" s="240"/>
      <c r="D25" s="240"/>
      <c r="E25" s="240"/>
      <c r="F25" s="240"/>
      <c r="G25" s="240"/>
    </row>
    <row r="26" spans="2:7" x14ac:dyDescent="0.2">
      <c r="B26" s="242"/>
      <c r="C26" s="240"/>
      <c r="D26" s="240"/>
      <c r="E26" s="240"/>
      <c r="F26" s="240"/>
      <c r="G26" s="240"/>
    </row>
    <row r="27" spans="2:7" ht="15" x14ac:dyDescent="0.2">
      <c r="B27" s="243"/>
      <c r="C27" s="240"/>
      <c r="D27" s="240"/>
      <c r="E27" s="240"/>
      <c r="F27" s="240"/>
      <c r="G27" s="240"/>
    </row>
    <row r="28" spans="2:7" ht="15" x14ac:dyDescent="0.2">
      <c r="B28" s="243"/>
      <c r="C28" s="240"/>
      <c r="D28" s="240"/>
      <c r="E28" s="240"/>
      <c r="F28" s="240"/>
      <c r="G28" s="240"/>
    </row>
    <row r="29" spans="2:7" ht="15" x14ac:dyDescent="0.2">
      <c r="B29" s="243"/>
      <c r="C29" s="240"/>
      <c r="D29" s="240"/>
      <c r="E29" s="240"/>
      <c r="F29" s="240"/>
      <c r="G29" s="240"/>
    </row>
    <row r="30" spans="2:7" x14ac:dyDescent="0.2">
      <c r="B30" s="240"/>
      <c r="C30" s="240"/>
      <c r="D30" s="240"/>
      <c r="E30" s="240"/>
      <c r="F30" s="240"/>
      <c r="G30" s="240"/>
    </row>
    <row r="31" spans="2:7" x14ac:dyDescent="0.2">
      <c r="B31" s="240"/>
      <c r="C31" s="240"/>
      <c r="D31" s="240"/>
      <c r="E31" s="240"/>
      <c r="F31" s="240"/>
      <c r="G31" s="240"/>
    </row>
    <row r="41" spans="2:10" ht="12.2" customHeight="1" x14ac:dyDescent="0.2">
      <c r="B41"/>
      <c r="C41" s="244"/>
      <c r="D41"/>
      <c r="E41"/>
      <c r="F41"/>
      <c r="G41"/>
      <c r="H41"/>
      <c r="I41"/>
      <c r="J41"/>
    </row>
    <row r="42" spans="2:10" x14ac:dyDescent="0.2">
      <c r="E42"/>
      <c r="F42"/>
      <c r="G42"/>
      <c r="H42"/>
      <c r="I42"/>
      <c r="J42"/>
    </row>
  </sheetData>
  <hyperlinks>
    <hyperlink ref="E11" r:id="rId1" xr:uid="{00000000-0004-0000-0200-000000000000}"/>
  </hyperlinks>
  <pageMargins left="0.75" right="0.75" top="1" bottom="1" header="0.3" footer="0.3"/>
  <pageSetup paperSize="9"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35"/>
  <sheetViews>
    <sheetView zoomScale="80" zoomScaleNormal="80" workbookViewId="0">
      <selection activeCell="E7" sqref="E7"/>
    </sheetView>
  </sheetViews>
  <sheetFormatPr defaultColWidth="9.140625" defaultRowHeight="12.75" x14ac:dyDescent="0.2"/>
  <cols>
    <col min="1" max="1" width="1.7109375" style="5" customWidth="1"/>
    <col min="2" max="2" width="11.85546875" style="6" customWidth="1"/>
    <col min="3" max="3" width="38.42578125" style="6" customWidth="1"/>
    <col min="4" max="4" width="76.7109375" style="7" customWidth="1"/>
    <col min="5" max="5" width="31.42578125" style="7" customWidth="1"/>
    <col min="6" max="7" width="31.42578125" style="5" customWidth="1"/>
    <col min="8" max="8" width="14.7109375" style="5" customWidth="1"/>
    <col min="9" max="16384" width="9.140625" style="5"/>
  </cols>
  <sheetData>
    <row r="1" spans="1:11" s="3" customFormat="1" ht="30" x14ac:dyDescent="0.2">
      <c r="A1" s="44" t="s">
        <v>297</v>
      </c>
      <c r="B1" s="1"/>
      <c r="C1" s="2"/>
      <c r="D1" s="7"/>
    </row>
    <row r="2" spans="1:11" s="3" customFormat="1" x14ac:dyDescent="0.2">
      <c r="B2" s="2" t="s">
        <v>605</v>
      </c>
      <c r="C2" s="2"/>
      <c r="D2" s="7"/>
      <c r="E2" s="7"/>
      <c r="F2" s="5"/>
    </row>
    <row r="3" spans="1:11" s="3" customFormat="1" x14ac:dyDescent="0.2">
      <c r="B3" s="2" t="s">
        <v>606</v>
      </c>
      <c r="C3" s="2"/>
      <c r="D3" s="7"/>
      <c r="E3" s="7"/>
    </row>
    <row r="4" spans="1:11" s="3" customFormat="1" x14ac:dyDescent="0.2">
      <c r="B4" s="2"/>
      <c r="C4" s="2"/>
      <c r="D4" s="7"/>
      <c r="E4" s="7"/>
    </row>
    <row r="5" spans="1:11" s="46" customFormat="1" ht="15.75" x14ac:dyDescent="0.2">
      <c r="B5" s="192" t="s">
        <v>9</v>
      </c>
      <c r="C5" s="192" t="s">
        <v>234</v>
      </c>
      <c r="D5" s="192" t="s">
        <v>3</v>
      </c>
      <c r="E5" s="192" t="s">
        <v>236</v>
      </c>
      <c r="F5" s="192" t="s">
        <v>17</v>
      </c>
      <c r="G5" s="192" t="s">
        <v>20</v>
      </c>
      <c r="H5" s="102" t="s">
        <v>235</v>
      </c>
    </row>
    <row r="6" spans="1:11" s="46" customFormat="1" ht="15.75" x14ac:dyDescent="0.2">
      <c r="B6" s="87" t="s">
        <v>268</v>
      </c>
      <c r="C6" s="83"/>
      <c r="D6" s="86"/>
      <c r="E6" s="84"/>
      <c r="F6" s="84"/>
      <c r="G6" s="84"/>
      <c r="H6" s="84"/>
    </row>
    <row r="7" spans="1:11" s="46" customFormat="1" ht="60" x14ac:dyDescent="0.2">
      <c r="B7" s="365"/>
      <c r="C7" s="365" t="s">
        <v>298</v>
      </c>
      <c r="D7" s="284" t="s">
        <v>698</v>
      </c>
      <c r="E7" s="351"/>
      <c r="F7" s="351"/>
      <c r="G7" s="351"/>
      <c r="H7" s="352"/>
      <c r="I7" s="299"/>
    </row>
    <row r="8" spans="1:11" s="47" customFormat="1" ht="15.75" x14ac:dyDescent="0.2">
      <c r="B8" s="43"/>
      <c r="C8" s="43"/>
      <c r="D8" s="48"/>
      <c r="E8" s="48"/>
    </row>
    <row r="9" spans="1:11" s="46" customFormat="1" ht="15.75" x14ac:dyDescent="0.2">
      <c r="B9" s="192" t="s">
        <v>9</v>
      </c>
      <c r="C9" s="192" t="s">
        <v>262</v>
      </c>
      <c r="D9" s="192" t="s">
        <v>258</v>
      </c>
      <c r="E9" s="442" t="s">
        <v>259</v>
      </c>
      <c r="F9" s="443"/>
      <c r="G9" s="444"/>
      <c r="H9" s="192" t="s">
        <v>263</v>
      </c>
      <c r="I9" s="47"/>
      <c r="J9" s="47"/>
      <c r="K9" s="47"/>
    </row>
    <row r="10" spans="1:11" s="46" customFormat="1" ht="15.75" x14ac:dyDescent="0.2">
      <c r="B10" s="87" t="s">
        <v>261</v>
      </c>
      <c r="C10" s="88"/>
      <c r="D10" s="90"/>
      <c r="E10" s="445"/>
      <c r="F10" s="446"/>
      <c r="G10" s="447"/>
      <c r="H10" s="89"/>
      <c r="I10" s="47"/>
      <c r="J10" s="47"/>
      <c r="K10" s="47"/>
    </row>
    <row r="11" spans="1:11" s="46" customFormat="1" ht="15.75" x14ac:dyDescent="0.2">
      <c r="B11" s="365"/>
      <c r="C11" s="365" t="s">
        <v>390</v>
      </c>
      <c r="D11" s="85" t="s">
        <v>186</v>
      </c>
      <c r="E11" s="448"/>
      <c r="F11" s="449"/>
      <c r="G11" s="450"/>
      <c r="H11" s="353"/>
      <c r="I11" s="47"/>
      <c r="J11" s="47"/>
      <c r="K11" s="47"/>
    </row>
    <row r="12" spans="1:11" s="46" customFormat="1" ht="15.75" x14ac:dyDescent="0.2">
      <c r="B12" s="365"/>
      <c r="C12" s="365" t="s">
        <v>391</v>
      </c>
      <c r="D12" s="85" t="s">
        <v>186</v>
      </c>
      <c r="E12" s="448"/>
      <c r="F12" s="449"/>
      <c r="G12" s="450"/>
      <c r="H12" s="353"/>
      <c r="I12" s="47"/>
      <c r="J12" s="47"/>
      <c r="K12" s="47"/>
    </row>
    <row r="13" spans="1:11" s="46" customFormat="1" ht="17.45" customHeight="1" x14ac:dyDescent="0.2">
      <c r="B13" s="365"/>
      <c r="C13" s="365" t="s">
        <v>260</v>
      </c>
      <c r="D13" s="85" t="s">
        <v>186</v>
      </c>
      <c r="E13" s="448"/>
      <c r="F13" s="449"/>
      <c r="G13" s="450"/>
      <c r="H13" s="353"/>
      <c r="I13" s="47"/>
      <c r="J13" s="47"/>
      <c r="K13" s="47"/>
    </row>
    <row r="14" spans="1:11" s="47" customFormat="1" ht="15.75" x14ac:dyDescent="0.2">
      <c r="B14" s="43"/>
      <c r="C14" s="43"/>
      <c r="D14" s="48"/>
      <c r="E14" s="48"/>
    </row>
    <row r="15" spans="1:11" s="46" customFormat="1" ht="15.75" x14ac:dyDescent="0.2">
      <c r="B15" s="193" t="s">
        <v>9</v>
      </c>
      <c r="C15" s="193"/>
      <c r="D15" s="439" t="s">
        <v>93</v>
      </c>
      <c r="E15" s="440"/>
      <c r="F15" s="440"/>
      <c r="G15" s="441"/>
      <c r="H15" s="193" t="s">
        <v>263</v>
      </c>
      <c r="I15" s="47"/>
      <c r="J15" s="47"/>
      <c r="K15" s="47"/>
    </row>
    <row r="16" spans="1:11" s="46" customFormat="1" ht="15.75" x14ac:dyDescent="0.2">
      <c r="B16" s="87" t="s">
        <v>264</v>
      </c>
      <c r="C16" s="88"/>
      <c r="D16" s="436"/>
      <c r="E16" s="437"/>
      <c r="F16" s="437"/>
      <c r="G16" s="438"/>
      <c r="H16" s="89"/>
      <c r="I16" s="47"/>
      <c r="J16" s="47"/>
      <c r="K16" s="47"/>
    </row>
    <row r="17" spans="1:11" s="46" customFormat="1" ht="19.7" customHeight="1" x14ac:dyDescent="0.2">
      <c r="B17" s="365"/>
      <c r="C17" s="365" t="s">
        <v>129</v>
      </c>
      <c r="D17" s="433"/>
      <c r="E17" s="434"/>
      <c r="F17" s="434"/>
      <c r="G17" s="435"/>
      <c r="H17" s="353"/>
      <c r="I17" s="47"/>
      <c r="J17" s="47"/>
      <c r="K17" s="47"/>
    </row>
    <row r="18" spans="1:11" s="3" customFormat="1" x14ac:dyDescent="0.2">
      <c r="B18" s="2"/>
      <c r="C18" s="2"/>
      <c r="D18" s="7"/>
      <c r="E18" s="7"/>
    </row>
    <row r="19" spans="1:11" s="3" customFormat="1" ht="30" x14ac:dyDescent="0.2">
      <c r="A19" s="44" t="s">
        <v>607</v>
      </c>
      <c r="B19" s="1"/>
      <c r="C19" s="2"/>
      <c r="D19" s="7"/>
      <c r="E19" s="7"/>
    </row>
    <row r="20" spans="1:11" s="3" customFormat="1" x14ac:dyDescent="0.2">
      <c r="B20" s="2" t="s">
        <v>608</v>
      </c>
      <c r="C20" s="2"/>
      <c r="D20" s="7"/>
      <c r="E20" s="7"/>
    </row>
    <row r="21" spans="1:11" s="3" customFormat="1" x14ac:dyDescent="0.2">
      <c r="B21" s="2" t="s">
        <v>653</v>
      </c>
      <c r="C21" s="2"/>
      <c r="D21" s="7"/>
      <c r="E21" s="7"/>
    </row>
    <row r="22" spans="1:11" s="3" customFormat="1" x14ac:dyDescent="0.2">
      <c r="B22" s="2"/>
      <c r="C22" s="2"/>
      <c r="D22" s="7"/>
      <c r="E22" s="7"/>
    </row>
    <row r="23" spans="1:11" s="46" customFormat="1" ht="15.75" x14ac:dyDescent="0.2">
      <c r="B23" s="193" t="s">
        <v>9</v>
      </c>
      <c r="C23" s="193" t="s">
        <v>234</v>
      </c>
      <c r="D23" s="193" t="s">
        <v>3</v>
      </c>
      <c r="E23" s="193" t="s">
        <v>236</v>
      </c>
      <c r="F23" s="193" t="s">
        <v>17</v>
      </c>
      <c r="G23" s="193" t="s">
        <v>20</v>
      </c>
      <c r="H23" s="116" t="s">
        <v>235</v>
      </c>
    </row>
    <row r="24" spans="1:11" s="46" customFormat="1" ht="15.75" x14ac:dyDescent="0.2">
      <c r="B24" s="87" t="s">
        <v>268</v>
      </c>
      <c r="C24" s="88"/>
      <c r="D24" s="90"/>
      <c r="E24" s="89"/>
      <c r="F24" s="89"/>
      <c r="G24" s="89"/>
      <c r="H24" s="89"/>
    </row>
    <row r="25" spans="1:11" s="46" customFormat="1" ht="30" x14ac:dyDescent="0.2">
      <c r="B25" s="365"/>
      <c r="C25" s="365" t="s">
        <v>652</v>
      </c>
      <c r="D25" s="284" t="s">
        <v>699</v>
      </c>
      <c r="E25" s="289" t="s">
        <v>687</v>
      </c>
      <c r="F25" s="106"/>
      <c r="G25" s="106"/>
      <c r="H25" s="106"/>
      <c r="I25" s="299"/>
    </row>
    <row r="26" spans="1:11" s="3" customFormat="1" ht="36" customHeight="1" x14ac:dyDescent="0.2">
      <c r="B26" s="365"/>
      <c r="C26" s="365" t="s">
        <v>604</v>
      </c>
      <c r="D26" s="284" t="s">
        <v>654</v>
      </c>
      <c r="E26" s="289" t="s">
        <v>589</v>
      </c>
      <c r="F26" s="122"/>
      <c r="G26" s="216"/>
      <c r="H26" s="216"/>
    </row>
    <row r="27" spans="1:11" s="3" customFormat="1" x14ac:dyDescent="0.2">
      <c r="B27" s="2"/>
      <c r="C27" s="2"/>
      <c r="D27" s="7"/>
      <c r="E27" s="7"/>
    </row>
    <row r="28" spans="1:11" s="3" customFormat="1" ht="30.2" customHeight="1" x14ac:dyDescent="0.2">
      <c r="A28" s="44" t="s">
        <v>573</v>
      </c>
      <c r="B28" s="42"/>
      <c r="C28" s="2"/>
      <c r="D28" s="7"/>
      <c r="E28" s="7"/>
    </row>
    <row r="29" spans="1:11" s="3" customFormat="1" ht="16.5" customHeight="1" x14ac:dyDescent="0.2">
      <c r="A29" s="44"/>
      <c r="B29" s="217" t="s">
        <v>610</v>
      </c>
      <c r="C29" s="2"/>
      <c r="D29" s="7"/>
      <c r="E29" s="7"/>
    </row>
    <row r="30" spans="1:11" s="3" customFormat="1" x14ac:dyDescent="0.2">
      <c r="B30" s="2" t="s">
        <v>609</v>
      </c>
      <c r="C30" s="2"/>
      <c r="D30" s="7"/>
      <c r="E30" s="7"/>
    </row>
    <row r="31" spans="1:11" s="3" customFormat="1" ht="12.75" customHeight="1" x14ac:dyDescent="0.2">
      <c r="C31" s="2"/>
      <c r="D31" s="7"/>
      <c r="E31" s="7"/>
    </row>
    <row r="32" spans="1:11" ht="13.7" customHeight="1" x14ac:dyDescent="0.2">
      <c r="B32" s="116" t="s">
        <v>9</v>
      </c>
      <c r="C32" s="116" t="s">
        <v>234</v>
      </c>
      <c r="D32" s="116" t="s">
        <v>3</v>
      </c>
      <c r="E32" s="116" t="s">
        <v>236</v>
      </c>
      <c r="F32" s="116" t="s">
        <v>17</v>
      </c>
      <c r="G32" s="116" t="s">
        <v>20</v>
      </c>
      <c r="H32" s="116" t="s">
        <v>235</v>
      </c>
    </row>
    <row r="33" spans="2:9" ht="15.75" x14ac:dyDescent="0.2">
      <c r="B33" s="228" t="s">
        <v>574</v>
      </c>
      <c r="C33" s="94"/>
      <c r="D33" s="95"/>
      <c r="E33" s="96"/>
      <c r="F33" s="96"/>
      <c r="G33" s="96"/>
      <c r="H33" s="96"/>
    </row>
    <row r="34" spans="2:9" ht="151.5" customHeight="1" x14ac:dyDescent="0.2">
      <c r="B34" s="354"/>
      <c r="C34" s="354" t="s">
        <v>575</v>
      </c>
      <c r="D34" s="355" t="s">
        <v>700</v>
      </c>
      <c r="E34" s="350"/>
      <c r="F34" s="350"/>
      <c r="G34" s="350"/>
      <c r="H34" s="230"/>
      <c r="I34" s="299"/>
    </row>
    <row r="35" spans="2:9" ht="15" x14ac:dyDescent="0.2">
      <c r="B35" s="354"/>
      <c r="C35" s="355" t="s">
        <v>237</v>
      </c>
      <c r="D35" s="355"/>
      <c r="E35" s="230"/>
      <c r="F35" s="230"/>
      <c r="G35" s="230"/>
      <c r="H35" s="230"/>
    </row>
  </sheetData>
  <mergeCells count="8">
    <mergeCell ref="D17:G17"/>
    <mergeCell ref="D16:G16"/>
    <mergeCell ref="D15:G15"/>
    <mergeCell ref="E9:G9"/>
    <mergeCell ref="E10:G10"/>
    <mergeCell ref="E11:G11"/>
    <mergeCell ref="E12:G12"/>
    <mergeCell ref="E13:G13"/>
  </mergeCells>
  <dataValidations count="2">
    <dataValidation type="list" allowBlank="1" showInputMessage="1" showErrorMessage="1" sqref="D17:G17" xr:uid="{00000000-0002-0000-0300-000000000000}">
      <formula1>UsageOutcome</formula1>
    </dataValidation>
    <dataValidation type="list" allowBlank="1" showInputMessage="1" showErrorMessage="1" sqref="D11:D13" xr:uid="{00000000-0002-0000-0300-000001000000}">
      <formula1>Approval</formula1>
    </dataValidation>
  </dataValidations>
  <pageMargins left="0.23622047244094491" right="0.23622047244094491" top="0.27" bottom="0.28000000000000003" header="0.18" footer="0.17"/>
  <pageSetup paperSize="9" scale="61" orientation="landscape"/>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36"/>
  <sheetViews>
    <sheetView topLeftCell="A7" zoomScale="80" zoomScaleNormal="80" workbookViewId="0">
      <selection activeCell="D35" sqref="D35"/>
    </sheetView>
  </sheetViews>
  <sheetFormatPr defaultColWidth="9.140625" defaultRowHeight="12.75" x14ac:dyDescent="0.2"/>
  <cols>
    <col min="1" max="1" width="1.7109375" style="5" customWidth="1"/>
    <col min="2" max="2" width="19.7109375" style="6" customWidth="1"/>
    <col min="3" max="3" width="28" style="6" customWidth="1"/>
    <col min="4" max="4" width="75.85546875" style="7" customWidth="1"/>
    <col min="5" max="5" width="20.42578125" style="5" customWidth="1"/>
    <col min="6" max="6" width="41.5703125" style="5" customWidth="1"/>
    <col min="7" max="7" width="42.7109375" style="5" customWidth="1"/>
    <col min="8" max="8" width="13.7109375" style="5" customWidth="1"/>
    <col min="9" max="9" width="7.7109375" style="5" customWidth="1"/>
    <col min="10" max="16384" width="9.140625" style="5"/>
  </cols>
  <sheetData>
    <row r="1" spans="1:10" s="3" customFormat="1" ht="18" x14ac:dyDescent="0.2">
      <c r="A1" s="1" t="s">
        <v>393</v>
      </c>
      <c r="B1" s="1"/>
      <c r="C1" s="2"/>
      <c r="D1" s="293"/>
    </row>
    <row r="2" spans="1:10" s="22" customFormat="1" ht="47.25" customHeight="1" x14ac:dyDescent="0.25">
      <c r="A2" s="21"/>
      <c r="B2" s="453" t="s">
        <v>806</v>
      </c>
      <c r="C2" s="453"/>
      <c r="D2" s="454"/>
      <c r="E2" s="423"/>
      <c r="F2" s="451" t="s">
        <v>722</v>
      </c>
      <c r="G2" s="452"/>
      <c r="H2" s="452"/>
    </row>
    <row r="3" spans="1:10" s="3" customFormat="1" x14ac:dyDescent="0.2">
      <c r="B3" s="2"/>
      <c r="C3" s="2"/>
      <c r="D3" s="4"/>
    </row>
    <row r="4" spans="1:10" s="3" customFormat="1" x14ac:dyDescent="0.2">
      <c r="B4" s="2" t="s">
        <v>173</v>
      </c>
      <c r="C4" s="2"/>
      <c r="D4" s="4"/>
    </row>
    <row r="5" spans="1:10" s="3" customFormat="1" x14ac:dyDescent="0.2">
      <c r="B5" s="2" t="s">
        <v>174</v>
      </c>
      <c r="C5" s="2"/>
      <c r="D5" s="4"/>
    </row>
    <row r="6" spans="1:10" s="3" customFormat="1" x14ac:dyDescent="0.2">
      <c r="B6" s="2" t="s">
        <v>175</v>
      </c>
      <c r="C6" s="2"/>
      <c r="D6" s="4"/>
      <c r="F6" s="273"/>
    </row>
    <row r="8" spans="1:10" x14ac:dyDescent="0.2">
      <c r="B8" s="102" t="s">
        <v>9</v>
      </c>
      <c r="C8" s="102" t="s">
        <v>1</v>
      </c>
      <c r="D8" s="102" t="s">
        <v>3</v>
      </c>
      <c r="E8" s="102" t="s">
        <v>17</v>
      </c>
      <c r="F8" s="102" t="s">
        <v>20</v>
      </c>
      <c r="G8" s="102" t="s">
        <v>18</v>
      </c>
      <c r="H8" s="102" t="s">
        <v>19</v>
      </c>
      <c r="I8" s="102" t="s">
        <v>16</v>
      </c>
    </row>
    <row r="9" spans="1:10" x14ac:dyDescent="0.2">
      <c r="B9" s="218" t="s">
        <v>557</v>
      </c>
      <c r="C9" s="94"/>
      <c r="D9" s="221" t="s">
        <v>857</v>
      </c>
      <c r="E9" s="96"/>
      <c r="F9" s="96"/>
      <c r="G9" s="96"/>
      <c r="H9" s="96"/>
      <c r="I9" s="96"/>
    </row>
    <row r="10" spans="1:10" ht="25.5" x14ac:dyDescent="0.2">
      <c r="B10" s="280" t="s">
        <v>853</v>
      </c>
      <c r="C10" s="280" t="s">
        <v>568</v>
      </c>
      <c r="D10" s="285" t="s">
        <v>777</v>
      </c>
      <c r="E10" s="349"/>
      <c r="F10" s="349"/>
      <c r="G10" s="406"/>
      <c r="H10" s="356"/>
      <c r="I10" s="8" t="s">
        <v>13</v>
      </c>
      <c r="J10" s="122"/>
    </row>
    <row r="11" spans="1:10" ht="25.5" x14ac:dyDescent="0.2">
      <c r="B11" s="280" t="s">
        <v>853</v>
      </c>
      <c r="C11" s="280" t="s">
        <v>778</v>
      </c>
      <c r="D11" s="285" t="s">
        <v>855</v>
      </c>
      <c r="E11" s="349"/>
      <c r="F11" s="349"/>
      <c r="G11" s="406"/>
      <c r="H11" s="356"/>
      <c r="I11" s="8" t="s">
        <v>13</v>
      </c>
    </row>
    <row r="12" spans="1:10" x14ac:dyDescent="0.2">
      <c r="B12" s="280" t="s">
        <v>853</v>
      </c>
      <c r="C12" s="280" t="s">
        <v>779</v>
      </c>
      <c r="D12" s="285" t="s">
        <v>854</v>
      </c>
      <c r="E12" s="97"/>
      <c r="F12" s="97"/>
      <c r="G12" s="97"/>
      <c r="H12" s="290"/>
      <c r="I12" s="8" t="s">
        <v>13</v>
      </c>
    </row>
    <row r="13" spans="1:10" ht="25.5" x14ac:dyDescent="0.2">
      <c r="B13" s="280" t="s">
        <v>853</v>
      </c>
      <c r="C13" s="280" t="s">
        <v>23</v>
      </c>
      <c r="D13" s="285" t="s">
        <v>27</v>
      </c>
      <c r="E13" s="349"/>
      <c r="F13" s="349"/>
      <c r="G13" s="406"/>
      <c r="H13" s="406"/>
      <c r="I13" s="8" t="s">
        <v>13</v>
      </c>
    </row>
    <row r="14" spans="1:10" ht="43.5" customHeight="1" x14ac:dyDescent="0.2">
      <c r="B14" s="280" t="s">
        <v>853</v>
      </c>
      <c r="C14" s="280" t="s">
        <v>24</v>
      </c>
      <c r="D14" s="285" t="s">
        <v>808</v>
      </c>
      <c r="E14" s="349"/>
      <c r="F14" s="349"/>
      <c r="G14" s="406"/>
      <c r="H14" s="406"/>
      <c r="I14" s="8" t="s">
        <v>13</v>
      </c>
    </row>
    <row r="15" spans="1:10" ht="25.5" x14ac:dyDescent="0.2">
      <c r="B15" s="280" t="s">
        <v>853</v>
      </c>
      <c r="C15" s="280" t="s">
        <v>688</v>
      </c>
      <c r="D15" s="285" t="s">
        <v>643</v>
      </c>
      <c r="E15" s="97"/>
      <c r="F15" s="97"/>
      <c r="G15" s="97"/>
      <c r="H15" s="290"/>
      <c r="I15" s="8" t="s">
        <v>13</v>
      </c>
    </row>
    <row r="16" spans="1:10" x14ac:dyDescent="0.2">
      <c r="B16" s="280" t="s">
        <v>853</v>
      </c>
      <c r="C16" s="280" t="s">
        <v>22</v>
      </c>
      <c r="D16" s="285" t="s">
        <v>569</v>
      </c>
      <c r="E16" s="349"/>
      <c r="F16" s="349"/>
      <c r="G16" s="406"/>
      <c r="H16" s="356"/>
      <c r="I16" s="8" t="s">
        <v>13</v>
      </c>
    </row>
    <row r="17" spans="2:9" ht="25.5" x14ac:dyDescent="0.2">
      <c r="B17" s="280"/>
      <c r="C17" s="415" t="s">
        <v>21</v>
      </c>
      <c r="D17" s="285" t="s">
        <v>392</v>
      </c>
      <c r="E17" s="97"/>
      <c r="F17" s="97"/>
      <c r="G17" s="97"/>
      <c r="H17" s="290"/>
      <c r="I17" s="8" t="s">
        <v>13</v>
      </c>
    </row>
    <row r="18" spans="2:9" x14ac:dyDescent="0.2">
      <c r="B18" s="280"/>
      <c r="C18" s="415" t="s">
        <v>780</v>
      </c>
      <c r="D18" s="285" t="s">
        <v>856</v>
      </c>
      <c r="E18" s="349"/>
      <c r="F18" s="349"/>
      <c r="G18" s="406"/>
      <c r="H18" s="356"/>
      <c r="I18" s="8" t="s">
        <v>13</v>
      </c>
    </row>
    <row r="19" spans="2:9" x14ac:dyDescent="0.2">
      <c r="B19" s="110" t="s">
        <v>99</v>
      </c>
      <c r="C19" s="91"/>
      <c r="D19" s="112" t="s">
        <v>857</v>
      </c>
      <c r="E19" s="92"/>
      <c r="F19" s="92"/>
      <c r="G19" s="92"/>
      <c r="H19" s="92"/>
      <c r="I19" s="92"/>
    </row>
    <row r="20" spans="2:9" x14ac:dyDescent="0.2">
      <c r="B20" s="280" t="s">
        <v>853</v>
      </c>
      <c r="C20" s="280" t="s">
        <v>6</v>
      </c>
      <c r="D20" s="285" t="s">
        <v>188</v>
      </c>
      <c r="E20" s="348"/>
      <c r="F20" s="357"/>
      <c r="G20" s="357"/>
      <c r="H20" s="358"/>
      <c r="I20" s="8" t="s">
        <v>13</v>
      </c>
    </row>
    <row r="21" spans="2:9" x14ac:dyDescent="0.2">
      <c r="B21" s="280" t="s">
        <v>853</v>
      </c>
      <c r="C21" s="280" t="s">
        <v>779</v>
      </c>
      <c r="D21" s="285" t="s">
        <v>781</v>
      </c>
      <c r="E21" s="348"/>
      <c r="F21" s="348"/>
      <c r="G21" s="412"/>
      <c r="H21" s="413"/>
      <c r="I21" s="8" t="s">
        <v>13</v>
      </c>
    </row>
    <row r="22" spans="2:9" x14ac:dyDescent="0.2">
      <c r="B22" s="280" t="s">
        <v>853</v>
      </c>
      <c r="C22" s="280" t="s">
        <v>100</v>
      </c>
      <c r="D22" s="285" t="s">
        <v>101</v>
      </c>
      <c r="E22" s="348"/>
      <c r="F22" s="348"/>
      <c r="G22" s="412"/>
      <c r="H22" s="413"/>
      <c r="I22" s="8" t="s">
        <v>13</v>
      </c>
    </row>
    <row r="23" spans="2:9" ht="38.25" x14ac:dyDescent="0.2">
      <c r="B23" s="280" t="s">
        <v>853</v>
      </c>
      <c r="C23" s="280" t="s">
        <v>24</v>
      </c>
      <c r="D23" s="285" t="s">
        <v>807</v>
      </c>
      <c r="E23" s="99"/>
      <c r="F23" s="99"/>
      <c r="G23" s="412"/>
      <c r="H23" s="414"/>
      <c r="I23" s="8" t="s">
        <v>13</v>
      </c>
    </row>
    <row r="24" spans="2:9" ht="25.5" x14ac:dyDescent="0.2">
      <c r="B24" s="280" t="s">
        <v>853</v>
      </c>
      <c r="C24" s="280" t="s">
        <v>644</v>
      </c>
      <c r="D24" s="285" t="s">
        <v>705</v>
      </c>
      <c r="E24" s="99"/>
      <c r="F24" s="99"/>
      <c r="G24" s="412"/>
      <c r="H24" s="414"/>
      <c r="I24" s="8" t="s">
        <v>13</v>
      </c>
    </row>
    <row r="25" spans="2:9" x14ac:dyDescent="0.2">
      <c r="B25" s="280" t="s">
        <v>853</v>
      </c>
      <c r="C25" s="280" t="s">
        <v>102</v>
      </c>
      <c r="D25" s="285" t="s">
        <v>103</v>
      </c>
      <c r="E25" s="348"/>
      <c r="F25" s="348"/>
      <c r="G25" s="412"/>
      <c r="H25" s="413"/>
      <c r="I25" s="8" t="s">
        <v>13</v>
      </c>
    </row>
    <row r="26" spans="2:9" x14ac:dyDescent="0.2">
      <c r="B26" s="280"/>
      <c r="C26" s="415" t="s">
        <v>780</v>
      </c>
      <c r="D26" s="285" t="s">
        <v>856</v>
      </c>
      <c r="E26" s="348"/>
      <c r="F26" s="348"/>
      <c r="G26" s="412"/>
      <c r="H26" s="413"/>
      <c r="I26" s="8" t="s">
        <v>13</v>
      </c>
    </row>
    <row r="27" spans="2:9" x14ac:dyDescent="0.2">
      <c r="B27" s="110" t="s">
        <v>104</v>
      </c>
      <c r="C27" s="111"/>
      <c r="D27" s="112" t="s">
        <v>29</v>
      </c>
      <c r="E27" s="112"/>
      <c r="F27" s="112"/>
      <c r="G27" s="112"/>
      <c r="H27" s="113"/>
      <c r="I27" s="112"/>
    </row>
    <row r="28" spans="2:9" x14ac:dyDescent="0.2">
      <c r="B28" s="280"/>
      <c r="C28" s="280" t="s">
        <v>28</v>
      </c>
      <c r="D28" s="285" t="s">
        <v>188</v>
      </c>
      <c r="E28" s="359"/>
      <c r="F28" s="101"/>
      <c r="G28" s="101"/>
      <c r="H28" s="286"/>
      <c r="I28" s="8" t="s">
        <v>13</v>
      </c>
    </row>
    <row r="29" spans="2:9" x14ac:dyDescent="0.2">
      <c r="B29" s="280"/>
      <c r="C29" s="280" t="s">
        <v>782</v>
      </c>
      <c r="D29" s="285" t="s">
        <v>781</v>
      </c>
      <c r="E29" s="359"/>
      <c r="F29" s="101"/>
      <c r="G29" s="101"/>
      <c r="H29" s="286"/>
      <c r="I29" s="8" t="s">
        <v>13</v>
      </c>
    </row>
    <row r="30" spans="2:9" x14ac:dyDescent="0.2">
      <c r="B30" s="280"/>
      <c r="C30" s="280" t="s">
        <v>105</v>
      </c>
      <c r="D30" s="285" t="s">
        <v>101</v>
      </c>
      <c r="E30" s="359"/>
      <c r="F30" s="101"/>
      <c r="G30" s="101"/>
      <c r="H30" s="286"/>
      <c r="I30" s="8" t="s">
        <v>13</v>
      </c>
    </row>
    <row r="31" spans="2:9" x14ac:dyDescent="0.2">
      <c r="B31" s="280"/>
      <c r="C31" s="280" t="s">
        <v>106</v>
      </c>
      <c r="D31" s="285" t="s">
        <v>103</v>
      </c>
      <c r="E31" s="359"/>
      <c r="F31" s="101"/>
      <c r="G31" s="101"/>
      <c r="H31" s="286"/>
      <c r="I31" s="8" t="s">
        <v>13</v>
      </c>
    </row>
    <row r="32" spans="2:9" ht="38.25" x14ac:dyDescent="0.2">
      <c r="B32" s="280"/>
      <c r="C32" s="280" t="s">
        <v>24</v>
      </c>
      <c r="D32" s="285" t="s">
        <v>807</v>
      </c>
      <c r="E32" s="359"/>
      <c r="F32" s="101"/>
      <c r="G32" s="101"/>
      <c r="H32" s="286"/>
      <c r="I32" s="8" t="s">
        <v>13</v>
      </c>
    </row>
    <row r="33" spans="2:9" ht="25.5" x14ac:dyDescent="0.2">
      <c r="B33" s="114" t="s">
        <v>270</v>
      </c>
      <c r="C33" s="103"/>
      <c r="D33" s="104"/>
      <c r="E33" s="105"/>
      <c r="F33" s="105"/>
      <c r="G33" s="105"/>
      <c r="H33" s="107"/>
      <c r="I33" s="105"/>
    </row>
    <row r="34" spans="2:9" ht="25.5" x14ac:dyDescent="0.2">
      <c r="B34" s="280"/>
      <c r="C34" s="280" t="s">
        <v>271</v>
      </c>
      <c r="D34" s="285" t="s">
        <v>30</v>
      </c>
      <c r="E34" s="360"/>
      <c r="F34" s="287"/>
      <c r="G34" s="361" t="s">
        <v>714</v>
      </c>
      <c r="H34" s="288"/>
      <c r="I34" s="8" t="s">
        <v>13</v>
      </c>
    </row>
    <row r="35" spans="2:9" ht="38.25" x14ac:dyDescent="0.2">
      <c r="B35" s="280"/>
      <c r="C35" s="280" t="s">
        <v>817</v>
      </c>
      <c r="D35" s="285" t="s">
        <v>655</v>
      </c>
      <c r="E35" s="360"/>
      <c r="F35" s="287"/>
      <c r="G35" s="361" t="s">
        <v>715</v>
      </c>
      <c r="H35" s="288"/>
      <c r="I35" s="8" t="s">
        <v>13</v>
      </c>
    </row>
    <row r="36" spans="2:9" x14ac:dyDescent="0.2">
      <c r="B36" s="280"/>
      <c r="C36" s="280" t="s">
        <v>801</v>
      </c>
      <c r="D36" s="285" t="s">
        <v>800</v>
      </c>
      <c r="E36" s="106"/>
      <c r="F36" s="287"/>
      <c r="G36" s="361" t="s">
        <v>802</v>
      </c>
      <c r="H36" s="288"/>
      <c r="I36" s="8" t="s">
        <v>13</v>
      </c>
    </row>
  </sheetData>
  <mergeCells count="2">
    <mergeCell ref="F2:H2"/>
    <mergeCell ref="B2:D2"/>
  </mergeCells>
  <phoneticPr fontId="2" type="noConversion"/>
  <conditionalFormatting sqref="F2">
    <cfRule type="cellIs" dxfId="174" priority="1" stopIfTrue="1" operator="equal">
      <formula>"Yes"</formula>
    </cfRule>
  </conditionalFormatting>
  <conditionalFormatting sqref="E2">
    <cfRule type="cellIs" dxfId="173" priority="3" stopIfTrue="1" operator="equal">
      <formula>"Yes"</formula>
    </cfRule>
  </conditionalFormatting>
  <conditionalFormatting sqref="B2">
    <cfRule type="cellIs" dxfId="172" priority="2" stopIfTrue="1" operator="equal">
      <formula>"Yes"</formula>
    </cfRule>
  </conditionalFormatting>
  <hyperlinks>
    <hyperlink ref="G34" r:id="rId1" xr:uid="{00000000-0004-0000-0400-000000000000}"/>
    <hyperlink ref="G35" r:id="rId2" xr:uid="{00000000-0004-0000-0400-000001000000}"/>
    <hyperlink ref="G36" r:id="rId3" xr:uid="{F0623598-4BF1-44B7-BE21-68866C1AF5C0}"/>
  </hyperlinks>
  <pageMargins left="0.74803149606299213" right="0.74803149606299213" top="0.98425196850393704" bottom="0.98425196850393704" header="0.51181102362204722" footer="0.51181102362204722"/>
  <pageSetup paperSize="8" scale="90" fitToHeight="0" orientation="landscape" r:id="rId4"/>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E32F4-BFE9-4A7D-B02E-023A89486166}">
  <sheetPr>
    <pageSetUpPr fitToPage="1"/>
  </sheetPr>
  <dimension ref="A1:G36"/>
  <sheetViews>
    <sheetView workbookViewId="0">
      <selection activeCell="D22" sqref="D22"/>
    </sheetView>
  </sheetViews>
  <sheetFormatPr defaultColWidth="9.140625" defaultRowHeight="12.75" x14ac:dyDescent="0.2"/>
  <cols>
    <col min="1" max="1" width="1.7109375" style="5" customWidth="1"/>
    <col min="2" max="2" width="24.140625" style="6" customWidth="1"/>
    <col min="3" max="3" width="35.140625" style="6" customWidth="1"/>
    <col min="4" max="4" width="81.42578125" style="7" customWidth="1"/>
    <col min="5" max="5" width="56.85546875" style="5" customWidth="1"/>
    <col min="6" max="6" width="7.7109375" style="5" customWidth="1"/>
    <col min="7" max="16384" width="9.140625" style="5"/>
  </cols>
  <sheetData>
    <row r="1" spans="1:6" s="3" customFormat="1" ht="18" x14ac:dyDescent="0.2">
      <c r="A1" s="1" t="s">
        <v>746</v>
      </c>
      <c r="B1" s="1"/>
      <c r="C1" s="2"/>
      <c r="D1" s="4"/>
      <c r="E1" s="231"/>
    </row>
    <row r="2" spans="1:6" s="3" customFormat="1" ht="18" x14ac:dyDescent="0.2">
      <c r="A2" s="1"/>
      <c r="B2" s="1"/>
      <c r="C2" s="2"/>
      <c r="D2" s="4"/>
      <c r="E2" s="271"/>
    </row>
    <row r="3" spans="1:6" s="3" customFormat="1" x14ac:dyDescent="0.2">
      <c r="B3" s="2" t="s">
        <v>611</v>
      </c>
      <c r="C3" s="2"/>
      <c r="D3" s="4"/>
      <c r="E3" s="5"/>
    </row>
    <row r="5" spans="1:6" x14ac:dyDescent="0.2">
      <c r="B5" s="102" t="s">
        <v>9</v>
      </c>
      <c r="C5" s="102" t="s">
        <v>1</v>
      </c>
      <c r="D5" s="102" t="s">
        <v>3</v>
      </c>
      <c r="E5" s="102" t="s">
        <v>2</v>
      </c>
      <c r="F5" s="102" t="s">
        <v>16</v>
      </c>
    </row>
    <row r="6" spans="1:6" x14ac:dyDescent="0.2">
      <c r="B6" s="111" t="s">
        <v>162</v>
      </c>
      <c r="C6" s="111"/>
      <c r="D6" s="115" t="s">
        <v>163</v>
      </c>
      <c r="E6" s="112"/>
      <c r="F6" s="112"/>
    </row>
    <row r="7" spans="1:6" ht="25.5" x14ac:dyDescent="0.2">
      <c r="B7" s="280"/>
      <c r="C7" s="280" t="s">
        <v>5</v>
      </c>
      <c r="D7" s="285" t="s">
        <v>269</v>
      </c>
      <c r="E7" s="407"/>
      <c r="F7" s="8" t="s">
        <v>13</v>
      </c>
    </row>
    <row r="8" spans="1:6" x14ac:dyDescent="0.2">
      <c r="B8" s="280"/>
      <c r="C8" s="280" t="s">
        <v>6</v>
      </c>
      <c r="D8" s="285" t="s">
        <v>10</v>
      </c>
      <c r="E8" s="407"/>
      <c r="F8" s="8" t="s">
        <v>13</v>
      </c>
    </row>
    <row r="9" spans="1:6" ht="25.5" x14ac:dyDescent="0.2">
      <c r="B9" s="280"/>
      <c r="C9" s="280" t="s">
        <v>578</v>
      </c>
      <c r="D9" s="367" t="s">
        <v>590</v>
      </c>
      <c r="E9" s="407"/>
      <c r="F9" s="8" t="s">
        <v>129</v>
      </c>
    </row>
    <row r="10" spans="1:6" ht="25.5" x14ac:dyDescent="0.2">
      <c r="B10" s="280"/>
      <c r="C10" s="280" t="s">
        <v>164</v>
      </c>
      <c r="D10" s="285" t="s">
        <v>827</v>
      </c>
      <c r="E10" s="407"/>
      <c r="F10" s="8" t="s">
        <v>13</v>
      </c>
    </row>
    <row r="11" spans="1:6" ht="25.5" x14ac:dyDescent="0.2">
      <c r="B11" s="280"/>
      <c r="C11" s="280" t="s">
        <v>25</v>
      </c>
      <c r="D11" s="285" t="s">
        <v>266</v>
      </c>
      <c r="E11" s="407"/>
      <c r="F11" s="8" t="s">
        <v>13</v>
      </c>
    </row>
    <row r="12" spans="1:6" ht="25.5" customHeight="1" x14ac:dyDescent="0.2">
      <c r="B12" s="518" t="s">
        <v>851</v>
      </c>
      <c r="C12" s="519"/>
      <c r="D12" s="115" t="s">
        <v>852</v>
      </c>
      <c r="E12" s="112" t="s">
        <v>848</v>
      </c>
      <c r="F12" s="112"/>
    </row>
    <row r="13" spans="1:6" ht="25.5" x14ac:dyDescent="0.2">
      <c r="B13" s="280"/>
      <c r="C13" s="280" t="s">
        <v>847</v>
      </c>
      <c r="D13" s="285" t="s">
        <v>843</v>
      </c>
      <c r="E13" s="407"/>
      <c r="F13" s="8" t="s">
        <v>129</v>
      </c>
    </row>
    <row r="14" spans="1:6" x14ac:dyDescent="0.2">
      <c r="B14" s="280"/>
      <c r="C14" s="280" t="s">
        <v>254</v>
      </c>
      <c r="D14" s="417" t="s">
        <v>775</v>
      </c>
      <c r="E14" s="408"/>
      <c r="F14" s="8" t="s">
        <v>129</v>
      </c>
    </row>
    <row r="15" spans="1:6" x14ac:dyDescent="0.2">
      <c r="B15" s="280"/>
      <c r="C15" s="280" t="s">
        <v>255</v>
      </c>
      <c r="D15" s="285" t="s">
        <v>844</v>
      </c>
      <c r="E15" s="409"/>
      <c r="F15" s="8" t="s">
        <v>129</v>
      </c>
    </row>
    <row r="16" spans="1:6" x14ac:dyDescent="0.2">
      <c r="B16" s="280"/>
      <c r="C16" s="280" t="s">
        <v>256</v>
      </c>
      <c r="D16" s="285" t="s">
        <v>845</v>
      </c>
      <c r="E16" s="409"/>
      <c r="F16" s="8" t="s">
        <v>129</v>
      </c>
    </row>
    <row r="17" spans="2:7" x14ac:dyDescent="0.2">
      <c r="B17" s="280"/>
      <c r="C17" s="280" t="s">
        <v>358</v>
      </c>
      <c r="D17" s="285" t="s">
        <v>846</v>
      </c>
      <c r="E17" s="410"/>
      <c r="F17" s="8" t="s">
        <v>129</v>
      </c>
    </row>
    <row r="18" spans="2:7" ht="38.25" x14ac:dyDescent="0.2">
      <c r="B18" s="110" t="s">
        <v>734</v>
      </c>
      <c r="C18" s="111"/>
      <c r="D18" s="115" t="s">
        <v>749</v>
      </c>
      <c r="E18" s="112"/>
      <c r="F18" s="112"/>
    </row>
    <row r="19" spans="2:7" ht="25.5" x14ac:dyDescent="0.2">
      <c r="B19" s="280"/>
      <c r="C19" s="280" t="s">
        <v>750</v>
      </c>
      <c r="D19" s="417" t="s">
        <v>775</v>
      </c>
      <c r="E19" s="410"/>
      <c r="F19" s="8" t="s">
        <v>129</v>
      </c>
      <c r="G19" s="271"/>
    </row>
    <row r="20" spans="2:7" x14ac:dyDescent="0.2">
      <c r="B20" s="280"/>
      <c r="C20" s="280" t="s">
        <v>747</v>
      </c>
      <c r="D20" s="285" t="s">
        <v>748</v>
      </c>
      <c r="E20" s="410"/>
      <c r="F20" s="8" t="s">
        <v>129</v>
      </c>
    </row>
    <row r="21" spans="2:7" x14ac:dyDescent="0.2">
      <c r="B21" s="110" t="s">
        <v>183</v>
      </c>
      <c r="C21" s="111"/>
      <c r="D21" s="115" t="s">
        <v>257</v>
      </c>
      <c r="E21" s="112"/>
      <c r="F21" s="112"/>
    </row>
    <row r="22" spans="2:7" ht="25.5" x14ac:dyDescent="0.2">
      <c r="B22" s="280"/>
      <c r="C22" s="280" t="s">
        <v>7</v>
      </c>
      <c r="D22" s="285" t="s">
        <v>26</v>
      </c>
      <c r="E22" s="407"/>
      <c r="F22" s="8" t="s">
        <v>129</v>
      </c>
    </row>
    <row r="23" spans="2:7" ht="25.5" x14ac:dyDescent="0.2">
      <c r="B23" s="280"/>
      <c r="C23" s="280" t="s">
        <v>251</v>
      </c>
      <c r="D23" s="285" t="s">
        <v>598</v>
      </c>
      <c r="E23" s="407"/>
      <c r="F23" s="8" t="s">
        <v>129</v>
      </c>
    </row>
    <row r="24" spans="2:7" ht="38.25" x14ac:dyDescent="0.2">
      <c r="B24" s="280"/>
      <c r="C24" s="280" t="s">
        <v>253</v>
      </c>
      <c r="D24" s="285" t="s">
        <v>570</v>
      </c>
      <c r="E24" s="407"/>
      <c r="F24" s="8" t="s">
        <v>129</v>
      </c>
    </row>
    <row r="25" spans="2:7" ht="25.5" x14ac:dyDescent="0.2">
      <c r="B25" s="280"/>
      <c r="C25" s="280" t="s">
        <v>8</v>
      </c>
      <c r="D25" s="285" t="s">
        <v>252</v>
      </c>
      <c r="E25" s="407"/>
      <c r="F25" s="8" t="s">
        <v>129</v>
      </c>
    </row>
    <row r="26" spans="2:7" x14ac:dyDescent="0.2">
      <c r="B26" s="280"/>
      <c r="C26" s="280" t="s">
        <v>11</v>
      </c>
      <c r="D26" s="285" t="s">
        <v>193</v>
      </c>
      <c r="E26" s="411"/>
      <c r="F26" s="8" t="s">
        <v>13</v>
      </c>
    </row>
    <row r="33" spans="5:5" x14ac:dyDescent="0.2">
      <c r="E33" s="45" t="s">
        <v>626</v>
      </c>
    </row>
    <row r="36" spans="5:5" ht="12.2" customHeight="1" x14ac:dyDescent="0.2"/>
  </sheetData>
  <mergeCells count="1">
    <mergeCell ref="B12:C12"/>
  </mergeCells>
  <conditionalFormatting sqref="E14">
    <cfRule type="containsText" dxfId="171" priority="3" operator="containsText" text="NYA">
      <formula>NOT(ISERROR(SEARCH("NYA",E14)))</formula>
    </cfRule>
  </conditionalFormatting>
  <conditionalFormatting sqref="E17">
    <cfRule type="containsText" dxfId="170" priority="2" operator="containsText" text="NYK">
      <formula>NOT(ISERROR(SEARCH("NYK",E17)))</formula>
    </cfRule>
  </conditionalFormatting>
  <conditionalFormatting sqref="E19:E20">
    <cfRule type="containsText" dxfId="169" priority="1" operator="containsText" text="NYK">
      <formula>NOT(ISERROR(SEARCH("NYK",E19)))</formula>
    </cfRule>
  </conditionalFormatting>
  <dataValidations count="1">
    <dataValidation type="list" allowBlank="1" showInputMessage="1" showErrorMessage="1" promptTitle="IGT grade" prompt="Select ..." sqref="E17" xr:uid="{CAA67B40-3357-4056-BD2A-C2453D610855}">
      <formula1>IGTResult</formula1>
    </dataValidation>
  </dataValidations>
  <pageMargins left="0.75" right="0.75" top="1" bottom="1" header="0.5" footer="0.5"/>
  <pageSetup paperSize="8" scale="90" fitToHeight="5"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promptTitle="Org Type" prompt="Select ..." xr:uid="{8C7BB510-6552-43A6-A665-C67CF6FCAC91}">
          <x14:formula1>
            <xm:f>Lists!$B$14:$B$37</xm:f>
          </x14:formula1>
          <xm:sqref>E19 E14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09C9A-9318-4351-BCBA-EAAE260DB265}">
  <sheetPr>
    <pageSetUpPr fitToPage="1"/>
  </sheetPr>
  <dimension ref="A1:J84"/>
  <sheetViews>
    <sheetView zoomScale="90" zoomScaleNormal="90" workbookViewId="0">
      <pane ySplit="6" topLeftCell="A7" activePane="bottomLeft" state="frozen"/>
      <selection pane="bottomLeft" activeCell="B58" sqref="B58:C58"/>
    </sheetView>
  </sheetViews>
  <sheetFormatPr defaultColWidth="9.140625" defaultRowHeight="12.75" x14ac:dyDescent="0.2"/>
  <cols>
    <col min="1" max="1" width="4.7109375" style="6" customWidth="1"/>
    <col min="2" max="2" width="36.7109375" style="6" customWidth="1"/>
    <col min="3" max="3" width="50.7109375" style="7" customWidth="1"/>
    <col min="4" max="4" width="16.7109375" style="77" customWidth="1"/>
    <col min="5" max="5" width="75.7109375" style="77" customWidth="1"/>
    <col min="6" max="6" width="8.7109375" style="80" hidden="1" customWidth="1"/>
    <col min="7" max="7" width="21.42578125" style="5" bestFit="1" customWidth="1"/>
    <col min="8" max="16384" width="9.140625" style="5"/>
  </cols>
  <sheetData>
    <row r="1" spans="1:10" s="3" customFormat="1" ht="18" x14ac:dyDescent="0.2">
      <c r="A1" s="1" t="s">
        <v>783</v>
      </c>
      <c r="B1" s="2"/>
      <c r="C1" s="4"/>
      <c r="D1" s="194"/>
      <c r="E1" s="1"/>
      <c r="F1" s="78"/>
    </row>
    <row r="2" spans="1:10" s="3" customFormat="1" x14ac:dyDescent="0.2">
      <c r="A2" s="79" t="s">
        <v>739</v>
      </c>
      <c r="B2" s="2"/>
      <c r="C2" s="4"/>
      <c r="D2" s="77"/>
      <c r="E2" s="195"/>
      <c r="F2" s="78"/>
    </row>
    <row r="3" spans="1:10" s="3" customFormat="1" ht="14.45" customHeight="1" x14ac:dyDescent="0.2">
      <c r="A3" s="79" t="s">
        <v>740</v>
      </c>
      <c r="B3" s="2"/>
      <c r="C3" s="4"/>
      <c r="D3" s="270"/>
      <c r="E3" s="271"/>
      <c r="F3" s="78"/>
    </row>
    <row r="4" spans="1:10" s="3" customFormat="1" ht="63.75" customHeight="1" x14ac:dyDescent="0.2">
      <c r="A4" s="455" t="s">
        <v>842</v>
      </c>
      <c r="B4" s="456"/>
      <c r="C4" s="456"/>
      <c r="D4" s="456"/>
      <c r="E4" s="457"/>
      <c r="F4" s="78"/>
    </row>
    <row r="5" spans="1:10" s="3" customFormat="1" ht="5.0999999999999996" customHeight="1" x14ac:dyDescent="0.2">
      <c r="A5" s="1"/>
      <c r="B5" s="2"/>
      <c r="C5" s="4"/>
      <c r="D5" s="77"/>
      <c r="E5" s="77"/>
      <c r="F5" s="78"/>
    </row>
    <row r="6" spans="1:10" ht="14.45" customHeight="1" x14ac:dyDescent="0.2">
      <c r="A6" s="196" t="s">
        <v>399</v>
      </c>
      <c r="B6" s="196" t="s">
        <v>1</v>
      </c>
      <c r="C6" s="196" t="s">
        <v>3</v>
      </c>
      <c r="D6" s="196" t="s">
        <v>400</v>
      </c>
      <c r="E6" s="196" t="s">
        <v>401</v>
      </c>
      <c r="F6" s="196" t="s">
        <v>402</v>
      </c>
      <c r="G6" s="3"/>
      <c r="H6" s="229"/>
      <c r="I6" s="229"/>
      <c r="J6" s="229"/>
    </row>
    <row r="7" spans="1:10" ht="25.5" x14ac:dyDescent="0.2">
      <c r="A7" s="218" t="s">
        <v>784</v>
      </c>
      <c r="B7" s="219"/>
      <c r="C7" s="220"/>
      <c r="D7" s="221"/>
      <c r="E7" s="220" t="s">
        <v>785</v>
      </c>
      <c r="F7" s="222"/>
      <c r="G7" s="3"/>
      <c r="H7" s="229"/>
      <c r="I7" s="229"/>
      <c r="J7" s="229"/>
    </row>
    <row r="8" spans="1:10" x14ac:dyDescent="0.2">
      <c r="A8" s="94"/>
      <c r="B8" s="280" t="s">
        <v>313</v>
      </c>
      <c r="C8" s="285" t="s">
        <v>592</v>
      </c>
      <c r="D8" s="197"/>
      <c r="E8" s="415"/>
      <c r="F8" s="198" t="s">
        <v>403</v>
      </c>
      <c r="G8" s="334"/>
    </row>
    <row r="9" spans="1:10" x14ac:dyDescent="0.2">
      <c r="A9" s="94"/>
      <c r="B9" s="280" t="s">
        <v>729</v>
      </c>
      <c r="C9" s="285"/>
      <c r="D9" s="197"/>
      <c r="E9" s="280"/>
      <c r="F9" s="198" t="s">
        <v>403</v>
      </c>
      <c r="G9" s="3"/>
    </row>
    <row r="10" spans="1:10" x14ac:dyDescent="0.2">
      <c r="A10" s="94"/>
      <c r="B10" s="362" t="s">
        <v>593</v>
      </c>
      <c r="C10" s="285"/>
      <c r="D10" s="197"/>
      <c r="E10" s="415"/>
      <c r="F10" s="198" t="s">
        <v>403</v>
      </c>
      <c r="G10" s="3"/>
    </row>
    <row r="11" spans="1:10" x14ac:dyDescent="0.2">
      <c r="A11" s="94"/>
      <c r="B11" s="362" t="s">
        <v>594</v>
      </c>
      <c r="C11" s="285"/>
      <c r="D11" s="197"/>
      <c r="E11" s="415"/>
      <c r="F11" s="198" t="s">
        <v>403</v>
      </c>
      <c r="G11" s="3"/>
    </row>
    <row r="12" spans="1:10" x14ac:dyDescent="0.2">
      <c r="A12" s="94"/>
      <c r="B12" s="362" t="s">
        <v>595</v>
      </c>
      <c r="C12" s="285"/>
      <c r="D12" s="197"/>
      <c r="E12" s="280"/>
      <c r="F12" s="198" t="s">
        <v>403</v>
      </c>
      <c r="G12" s="3"/>
    </row>
    <row r="13" spans="1:10" x14ac:dyDescent="0.2">
      <c r="A13" s="94"/>
      <c r="B13" s="362" t="s">
        <v>596</v>
      </c>
      <c r="C13" s="285" t="s">
        <v>404</v>
      </c>
      <c r="D13" s="197"/>
      <c r="E13" s="280"/>
      <c r="F13" s="198" t="s">
        <v>403</v>
      </c>
      <c r="G13" s="3"/>
    </row>
    <row r="14" spans="1:10" ht="38.25" x14ac:dyDescent="0.2">
      <c r="A14" s="94"/>
      <c r="B14" s="280" t="s">
        <v>182</v>
      </c>
      <c r="C14" s="363" t="s">
        <v>727</v>
      </c>
      <c r="D14" s="280"/>
      <c r="E14" s="422" t="s">
        <v>803</v>
      </c>
      <c r="F14" s="198" t="s">
        <v>403</v>
      </c>
      <c r="G14" s="3"/>
    </row>
    <row r="15" spans="1:10" x14ac:dyDescent="0.2">
      <c r="A15" s="94"/>
      <c r="B15" s="280" t="s">
        <v>254</v>
      </c>
      <c r="C15" s="417" t="s">
        <v>775</v>
      </c>
      <c r="D15" s="415"/>
      <c r="E15" s="280"/>
      <c r="F15" s="198" t="s">
        <v>403</v>
      </c>
      <c r="G15" s="3"/>
    </row>
    <row r="16" spans="1:10" ht="25.5" x14ac:dyDescent="0.2">
      <c r="A16" s="94"/>
      <c r="B16" s="280" t="s">
        <v>405</v>
      </c>
      <c r="C16" s="285" t="s">
        <v>591</v>
      </c>
      <c r="D16" s="415"/>
      <c r="E16" s="415" t="s">
        <v>804</v>
      </c>
      <c r="F16" s="198" t="s">
        <v>403</v>
      </c>
      <c r="G16" s="3"/>
    </row>
    <row r="17" spans="1:7" ht="51" x14ac:dyDescent="0.2">
      <c r="A17" s="94"/>
      <c r="B17" s="280" t="s">
        <v>406</v>
      </c>
      <c r="C17" s="285" t="s">
        <v>650</v>
      </c>
      <c r="D17" s="197"/>
      <c r="E17" s="280"/>
      <c r="F17" s="198" t="s">
        <v>403</v>
      </c>
      <c r="G17" s="3"/>
    </row>
    <row r="18" spans="1:7" ht="51" x14ac:dyDescent="0.2">
      <c r="A18" s="94"/>
      <c r="B18" s="280" t="s">
        <v>407</v>
      </c>
      <c r="C18" s="285" t="s">
        <v>651</v>
      </c>
      <c r="D18" s="197"/>
      <c r="E18" s="280"/>
      <c r="F18" s="198" t="s">
        <v>403</v>
      </c>
      <c r="G18" s="3"/>
    </row>
    <row r="19" spans="1:7" x14ac:dyDescent="0.2">
      <c r="A19" s="94"/>
      <c r="B19" s="280" t="s">
        <v>408</v>
      </c>
      <c r="C19" s="285" t="s">
        <v>726</v>
      </c>
      <c r="D19" s="280"/>
      <c r="E19" s="280"/>
      <c r="F19" s="198" t="s">
        <v>403</v>
      </c>
      <c r="G19" s="3"/>
    </row>
    <row r="20" spans="1:7" ht="25.5" x14ac:dyDescent="0.2">
      <c r="A20" s="218" t="s">
        <v>318</v>
      </c>
      <c r="B20" s="219"/>
      <c r="C20" s="220"/>
      <c r="D20" s="221"/>
      <c r="E20" s="220" t="s">
        <v>786</v>
      </c>
      <c r="F20" s="222"/>
      <c r="G20" s="3"/>
    </row>
    <row r="21" spans="1:7" ht="25.5" x14ac:dyDescent="0.2">
      <c r="A21" s="94"/>
      <c r="B21" s="280" t="s">
        <v>319</v>
      </c>
      <c r="C21" s="285" t="s">
        <v>320</v>
      </c>
      <c r="D21" s="197"/>
      <c r="E21" s="280"/>
      <c r="F21" s="198" t="s">
        <v>403</v>
      </c>
      <c r="G21" s="3"/>
    </row>
    <row r="22" spans="1:7" ht="102" x14ac:dyDescent="0.2">
      <c r="A22" s="94"/>
      <c r="B22" s="280" t="s">
        <v>645</v>
      </c>
      <c r="C22" s="285" t="s">
        <v>708</v>
      </c>
      <c r="D22" s="197"/>
      <c r="E22" s="280"/>
      <c r="F22" s="198" t="s">
        <v>403</v>
      </c>
      <c r="G22" s="3"/>
    </row>
    <row r="23" spans="1:7" ht="38.25" x14ac:dyDescent="0.2">
      <c r="A23" s="218" t="s">
        <v>409</v>
      </c>
      <c r="B23" s="219"/>
      <c r="C23" s="220" t="s">
        <v>694</v>
      </c>
      <c r="D23" s="221"/>
      <c r="E23" s="220" t="s">
        <v>787</v>
      </c>
      <c r="F23" s="222"/>
      <c r="G23" s="3"/>
    </row>
    <row r="24" spans="1:7" ht="25.5" x14ac:dyDescent="0.2">
      <c r="A24" s="94"/>
      <c r="B24" s="280" t="s">
        <v>321</v>
      </c>
      <c r="C24" s="285" t="s">
        <v>728</v>
      </c>
      <c r="D24" s="280"/>
      <c r="E24" s="366"/>
      <c r="F24" s="198" t="s">
        <v>403</v>
      </c>
      <c r="G24" s="3"/>
    </row>
    <row r="25" spans="1:7" x14ac:dyDescent="0.2">
      <c r="A25" s="94"/>
      <c r="B25" s="280" t="s">
        <v>410</v>
      </c>
      <c r="C25" s="285" t="s">
        <v>577</v>
      </c>
      <c r="D25" s="280"/>
      <c r="E25" s="280"/>
      <c r="F25" s="198" t="s">
        <v>403</v>
      </c>
      <c r="G25" s="3"/>
    </row>
    <row r="26" spans="1:7" x14ac:dyDescent="0.2">
      <c r="A26" s="94"/>
      <c r="B26" s="280" t="s">
        <v>322</v>
      </c>
      <c r="C26" s="285"/>
      <c r="D26" s="280"/>
      <c r="E26" s="280"/>
      <c r="F26" s="198" t="s">
        <v>403</v>
      </c>
      <c r="G26" s="3"/>
    </row>
    <row r="27" spans="1:7" ht="25.5" x14ac:dyDescent="0.2">
      <c r="A27" s="218" t="s">
        <v>597</v>
      </c>
      <c r="B27" s="219"/>
      <c r="C27" s="220" t="s">
        <v>412</v>
      </c>
      <c r="D27" s="221"/>
      <c r="E27" s="220" t="s">
        <v>794</v>
      </c>
      <c r="F27" s="222"/>
      <c r="G27" s="3"/>
    </row>
    <row r="28" spans="1:7" ht="38.25" x14ac:dyDescent="0.2">
      <c r="A28" s="94"/>
      <c r="B28" s="280" t="s">
        <v>321</v>
      </c>
      <c r="C28" s="285" t="s">
        <v>706</v>
      </c>
      <c r="D28" s="280"/>
      <c r="E28" s="366"/>
      <c r="F28" s="198" t="s">
        <v>403</v>
      </c>
      <c r="G28" s="3"/>
    </row>
    <row r="29" spans="1:7" x14ac:dyDescent="0.2">
      <c r="A29" s="94"/>
      <c r="B29" s="280" t="s">
        <v>410</v>
      </c>
      <c r="C29" s="285" t="s">
        <v>577</v>
      </c>
      <c r="D29" s="280"/>
      <c r="E29" s="280"/>
      <c r="F29" s="198" t="s">
        <v>403</v>
      </c>
      <c r="G29" s="3"/>
    </row>
    <row r="30" spans="1:7" x14ac:dyDescent="0.2">
      <c r="A30" s="94"/>
      <c r="B30" s="280" t="s">
        <v>322</v>
      </c>
      <c r="C30" s="285"/>
      <c r="D30" s="280"/>
      <c r="E30" s="280"/>
      <c r="F30" s="198" t="s">
        <v>403</v>
      </c>
      <c r="G30" s="3"/>
    </row>
    <row r="31" spans="1:7" x14ac:dyDescent="0.2">
      <c r="A31" s="218" t="s">
        <v>323</v>
      </c>
      <c r="B31" s="219"/>
      <c r="C31" s="220"/>
      <c r="D31" s="221"/>
      <c r="E31" s="221"/>
      <c r="F31" s="222"/>
      <c r="G31" s="3"/>
    </row>
    <row r="32" spans="1:7" ht="38.25" x14ac:dyDescent="0.2">
      <c r="A32" s="94"/>
      <c r="B32" s="280" t="s">
        <v>324</v>
      </c>
      <c r="C32" s="285" t="s">
        <v>799</v>
      </c>
      <c r="D32" s="197"/>
      <c r="E32" s="415"/>
      <c r="F32" s="198" t="s">
        <v>403</v>
      </c>
      <c r="G32" s="3"/>
    </row>
    <row r="33" spans="1:7" x14ac:dyDescent="0.2">
      <c r="A33" s="218" t="s">
        <v>325</v>
      </c>
      <c r="B33" s="219"/>
      <c r="C33" s="220"/>
      <c r="D33" s="221"/>
      <c r="E33" s="221"/>
      <c r="F33" s="222"/>
      <c r="G33" s="3"/>
    </row>
    <row r="34" spans="1:7" x14ac:dyDescent="0.2">
      <c r="A34" s="94"/>
      <c r="B34" s="280" t="s">
        <v>326</v>
      </c>
      <c r="C34" s="285" t="s">
        <v>413</v>
      </c>
      <c r="D34" s="197"/>
      <c r="E34" s="280"/>
      <c r="F34" s="198" t="s">
        <v>403</v>
      </c>
      <c r="G34" s="3"/>
    </row>
    <row r="35" spans="1:7" x14ac:dyDescent="0.2">
      <c r="A35" s="94"/>
      <c r="B35" s="280" t="s">
        <v>327</v>
      </c>
      <c r="C35" s="417" t="s">
        <v>328</v>
      </c>
      <c r="D35" s="418"/>
      <c r="E35" s="280"/>
      <c r="F35" s="198" t="s">
        <v>403</v>
      </c>
      <c r="G35" s="3"/>
    </row>
    <row r="36" spans="1:7" x14ac:dyDescent="0.2">
      <c r="A36" s="94"/>
      <c r="B36" s="280" t="s">
        <v>329</v>
      </c>
      <c r="C36" s="285" t="s">
        <v>415</v>
      </c>
      <c r="D36" s="197"/>
      <c r="E36" s="280"/>
      <c r="F36" s="198" t="s">
        <v>403</v>
      </c>
      <c r="G36" s="3"/>
    </row>
    <row r="37" spans="1:7" ht="38.25" x14ac:dyDescent="0.2">
      <c r="A37" s="94"/>
      <c r="B37" s="280" t="s">
        <v>330</v>
      </c>
      <c r="C37" s="417" t="s">
        <v>826</v>
      </c>
      <c r="D37" s="418" t="s">
        <v>825</v>
      </c>
      <c r="E37" s="415"/>
      <c r="F37" s="198" t="s">
        <v>403</v>
      </c>
      <c r="G37" s="3"/>
    </row>
    <row r="38" spans="1:7" ht="25.5" x14ac:dyDescent="0.2">
      <c r="A38" s="94"/>
      <c r="B38" s="280" t="s">
        <v>331</v>
      </c>
      <c r="C38" s="285" t="s">
        <v>830</v>
      </c>
      <c r="D38" s="197"/>
      <c r="E38" s="280"/>
      <c r="F38" s="198" t="s">
        <v>403</v>
      </c>
      <c r="G38" s="3"/>
    </row>
    <row r="39" spans="1:7" ht="25.5" x14ac:dyDescent="0.2">
      <c r="A39" s="94"/>
      <c r="B39" s="280" t="s">
        <v>416</v>
      </c>
      <c r="C39" s="285" t="s">
        <v>788</v>
      </c>
      <c r="D39" s="419"/>
      <c r="E39" s="280"/>
      <c r="F39" s="198" t="s">
        <v>403</v>
      </c>
      <c r="G39" s="3"/>
    </row>
    <row r="40" spans="1:7" x14ac:dyDescent="0.2">
      <c r="A40" s="218" t="s">
        <v>332</v>
      </c>
      <c r="B40" s="219"/>
      <c r="C40" s="220" t="s">
        <v>789</v>
      </c>
      <c r="D40" s="221"/>
      <c r="E40" s="221"/>
      <c r="F40" s="222"/>
    </row>
    <row r="41" spans="1:7" ht="25.5" x14ac:dyDescent="0.2">
      <c r="A41" s="94"/>
      <c r="B41" s="280" t="s">
        <v>333</v>
      </c>
      <c r="C41" s="285" t="s">
        <v>334</v>
      </c>
      <c r="D41" s="197"/>
      <c r="E41" s="280"/>
      <c r="F41" s="198" t="s">
        <v>403</v>
      </c>
    </row>
    <row r="42" spans="1:7" ht="38.25" x14ac:dyDescent="0.2">
      <c r="A42" s="94"/>
      <c r="B42" s="280" t="s">
        <v>335</v>
      </c>
      <c r="C42" s="285" t="s">
        <v>790</v>
      </c>
      <c r="D42" s="197"/>
      <c r="E42" s="280"/>
      <c r="F42" s="198" t="s">
        <v>403</v>
      </c>
    </row>
    <row r="43" spans="1:7" ht="25.5" x14ac:dyDescent="0.2">
      <c r="A43" s="94"/>
      <c r="B43" s="280" t="s">
        <v>336</v>
      </c>
      <c r="C43" s="285" t="s">
        <v>791</v>
      </c>
      <c r="D43" s="197"/>
      <c r="E43" s="280"/>
      <c r="F43" s="198" t="s">
        <v>403</v>
      </c>
    </row>
    <row r="44" spans="1:7" x14ac:dyDescent="0.2">
      <c r="A44" s="94"/>
      <c r="B44" s="280" t="s">
        <v>337</v>
      </c>
      <c r="C44" s="285" t="s">
        <v>338</v>
      </c>
      <c r="D44" s="197"/>
      <c r="E44" s="280"/>
      <c r="F44" s="198" t="s">
        <v>403</v>
      </c>
    </row>
    <row r="45" spans="1:7" x14ac:dyDescent="0.2">
      <c r="A45" s="94"/>
      <c r="B45" s="280" t="s">
        <v>339</v>
      </c>
      <c r="C45" s="285" t="s">
        <v>340</v>
      </c>
      <c r="D45" s="197"/>
      <c r="E45" s="280"/>
      <c r="F45" s="198" t="s">
        <v>403</v>
      </c>
    </row>
    <row r="46" spans="1:7" ht="25.5" x14ac:dyDescent="0.2">
      <c r="A46" s="94"/>
      <c r="B46" s="280" t="s">
        <v>341</v>
      </c>
      <c r="C46" s="285" t="s">
        <v>417</v>
      </c>
      <c r="D46" s="197"/>
      <c r="E46" s="280"/>
      <c r="F46" s="198" t="s">
        <v>403</v>
      </c>
    </row>
    <row r="47" spans="1:7" x14ac:dyDescent="0.2">
      <c r="A47" s="218" t="s">
        <v>342</v>
      </c>
      <c r="B47" s="219"/>
      <c r="C47" s="220"/>
      <c r="D47" s="221"/>
      <c r="E47" s="221"/>
      <c r="F47" s="222"/>
    </row>
    <row r="48" spans="1:7" x14ac:dyDescent="0.2">
      <c r="A48" s="94"/>
      <c r="B48" s="280" t="s">
        <v>343</v>
      </c>
      <c r="C48" s="285" t="s">
        <v>418</v>
      </c>
      <c r="D48" s="197"/>
      <c r="E48" s="280"/>
      <c r="F48" s="198" t="s">
        <v>403</v>
      </c>
    </row>
    <row r="49" spans="1:6" x14ac:dyDescent="0.2">
      <c r="A49" s="94"/>
      <c r="B49" s="280" t="s">
        <v>419</v>
      </c>
      <c r="C49" s="285"/>
      <c r="D49" s="197"/>
      <c r="E49" s="280"/>
      <c r="F49" s="198" t="s">
        <v>403</v>
      </c>
    </row>
    <row r="50" spans="1:6" x14ac:dyDescent="0.2">
      <c r="A50" s="94"/>
      <c r="B50" s="280" t="s">
        <v>344</v>
      </c>
      <c r="C50" s="285"/>
      <c r="D50" s="420"/>
      <c r="E50" s="280"/>
      <c r="F50" s="198" t="s">
        <v>403</v>
      </c>
    </row>
    <row r="51" spans="1:6" x14ac:dyDescent="0.2">
      <c r="A51" s="218" t="s">
        <v>345</v>
      </c>
      <c r="B51" s="219"/>
      <c r="C51" s="220"/>
      <c r="D51" s="221"/>
      <c r="E51" s="221"/>
      <c r="F51" s="222"/>
    </row>
    <row r="52" spans="1:6" ht="25.5" x14ac:dyDescent="0.2">
      <c r="A52" s="94"/>
      <c r="B52" s="280" t="s">
        <v>346</v>
      </c>
      <c r="C52" s="285" t="s">
        <v>796</v>
      </c>
      <c r="D52" s="197"/>
      <c r="E52" s="280"/>
      <c r="F52" s="198" t="s">
        <v>403</v>
      </c>
    </row>
    <row r="53" spans="1:6" ht="25.5" x14ac:dyDescent="0.2">
      <c r="A53" s="94"/>
      <c r="B53" s="364" t="s">
        <v>701</v>
      </c>
      <c r="C53" s="285" t="s">
        <v>795</v>
      </c>
      <c r="D53" s="197"/>
      <c r="E53" s="415"/>
      <c r="F53" s="198" t="s">
        <v>403</v>
      </c>
    </row>
    <row r="54" spans="1:6" x14ac:dyDescent="0.2">
      <c r="A54" s="94"/>
      <c r="B54" s="362" t="s">
        <v>348</v>
      </c>
      <c r="C54" s="285" t="s">
        <v>349</v>
      </c>
      <c r="D54" s="197"/>
      <c r="E54" s="280"/>
      <c r="F54" s="198" t="s">
        <v>403</v>
      </c>
    </row>
    <row r="55" spans="1:6" x14ac:dyDescent="0.2">
      <c r="A55" s="94"/>
      <c r="B55" s="280" t="s">
        <v>350</v>
      </c>
      <c r="C55" s="285" t="s">
        <v>795</v>
      </c>
      <c r="D55" s="197"/>
      <c r="E55" s="280"/>
      <c r="F55" s="198" t="s">
        <v>403</v>
      </c>
    </row>
    <row r="56" spans="1:6" x14ac:dyDescent="0.2">
      <c r="A56" s="94"/>
      <c r="B56" s="362" t="s">
        <v>420</v>
      </c>
      <c r="C56" s="285" t="s">
        <v>421</v>
      </c>
      <c r="D56" s="197"/>
      <c r="E56" s="280"/>
      <c r="F56" s="198" t="s">
        <v>403</v>
      </c>
    </row>
    <row r="57" spans="1:6" ht="25.5" customHeight="1" x14ac:dyDescent="0.2">
      <c r="A57" s="521" t="s">
        <v>351</v>
      </c>
      <c r="B57" s="523"/>
      <c r="C57" s="522"/>
      <c r="D57" s="221"/>
      <c r="E57" s="524" t="s">
        <v>786</v>
      </c>
      <c r="F57" s="222"/>
    </row>
    <row r="58" spans="1:6" ht="39.75" customHeight="1" x14ac:dyDescent="0.2">
      <c r="A58" s="94"/>
      <c r="B58" s="520" t="s">
        <v>850</v>
      </c>
      <c r="C58" s="459"/>
      <c r="D58" s="221"/>
      <c r="E58" s="525"/>
      <c r="F58" s="222"/>
    </row>
    <row r="59" spans="1:6" ht="38.25" x14ac:dyDescent="0.2">
      <c r="A59" s="94"/>
      <c r="B59" s="280" t="s">
        <v>849</v>
      </c>
      <c r="C59" s="285" t="s">
        <v>843</v>
      </c>
      <c r="D59" s="280"/>
      <c r="E59" s="280"/>
      <c r="F59" s="198" t="s">
        <v>403</v>
      </c>
    </row>
    <row r="60" spans="1:6" x14ac:dyDescent="0.2">
      <c r="A60" s="94"/>
      <c r="B60" s="280" t="s">
        <v>254</v>
      </c>
      <c r="C60" s="417" t="s">
        <v>775</v>
      </c>
      <c r="D60" s="416"/>
      <c r="E60" s="280"/>
      <c r="F60" s="198"/>
    </row>
    <row r="61" spans="1:6" x14ac:dyDescent="0.2">
      <c r="A61" s="94"/>
      <c r="B61" s="280" t="s">
        <v>255</v>
      </c>
      <c r="C61" s="285" t="s">
        <v>844</v>
      </c>
      <c r="D61" s="280"/>
      <c r="E61" s="280"/>
      <c r="F61" s="198" t="s">
        <v>403</v>
      </c>
    </row>
    <row r="62" spans="1:6" x14ac:dyDescent="0.2">
      <c r="A62" s="94"/>
      <c r="B62" s="280" t="s">
        <v>256</v>
      </c>
      <c r="C62" s="285" t="s">
        <v>845</v>
      </c>
      <c r="D62" s="280"/>
      <c r="E62" s="280"/>
      <c r="F62" s="198" t="s">
        <v>403</v>
      </c>
    </row>
    <row r="63" spans="1:6" ht="25.5" x14ac:dyDescent="0.2">
      <c r="A63" s="94"/>
      <c r="B63" s="280" t="s">
        <v>358</v>
      </c>
      <c r="C63" s="285" t="s">
        <v>846</v>
      </c>
      <c r="D63" s="280"/>
      <c r="E63" s="280"/>
      <c r="F63" s="198" t="s">
        <v>403</v>
      </c>
    </row>
    <row r="64" spans="1:6" ht="38.25" x14ac:dyDescent="0.2">
      <c r="A64" s="94"/>
      <c r="B64" s="280" t="s">
        <v>352</v>
      </c>
      <c r="C64" s="285" t="s">
        <v>797</v>
      </c>
      <c r="D64" s="197"/>
      <c r="E64" s="280"/>
      <c r="F64" s="198" t="s">
        <v>403</v>
      </c>
    </row>
    <row r="65" spans="1:7" ht="38.25" x14ac:dyDescent="0.2">
      <c r="A65" s="94"/>
      <c r="B65" s="280" t="s">
        <v>353</v>
      </c>
      <c r="C65" s="285" t="s">
        <v>798</v>
      </c>
      <c r="D65" s="197"/>
      <c r="E65" s="280"/>
      <c r="F65" s="198" t="s">
        <v>403</v>
      </c>
    </row>
    <row r="66" spans="1:7" x14ac:dyDescent="0.2">
      <c r="A66" s="94"/>
      <c r="B66" s="280" t="s">
        <v>354</v>
      </c>
      <c r="C66" s="285" t="s">
        <v>355</v>
      </c>
      <c r="D66" s="197"/>
      <c r="E66" s="280"/>
      <c r="F66" s="198" t="s">
        <v>403</v>
      </c>
    </row>
    <row r="67" spans="1:7" x14ac:dyDescent="0.2">
      <c r="A67" s="94"/>
      <c r="B67" s="362" t="s">
        <v>356</v>
      </c>
      <c r="C67" s="285" t="s">
        <v>422</v>
      </c>
      <c r="D67" s="418" t="s">
        <v>603</v>
      </c>
      <c r="E67" s="280"/>
      <c r="F67" s="198" t="s">
        <v>403</v>
      </c>
    </row>
    <row r="68" spans="1:7" x14ac:dyDescent="0.2">
      <c r="A68" s="94"/>
      <c r="B68" s="362"/>
      <c r="C68" s="285" t="s">
        <v>423</v>
      </c>
      <c r="D68" s="197"/>
      <c r="E68" s="280"/>
      <c r="F68" s="198" t="s">
        <v>403</v>
      </c>
    </row>
    <row r="69" spans="1:7" x14ac:dyDescent="0.2">
      <c r="A69" s="94"/>
      <c r="B69" s="280" t="s">
        <v>357</v>
      </c>
      <c r="C69" s="285" t="s">
        <v>355</v>
      </c>
      <c r="D69" s="197"/>
      <c r="E69" s="280"/>
      <c r="F69" s="198" t="s">
        <v>403</v>
      </c>
    </row>
    <row r="70" spans="1:7" x14ac:dyDescent="0.2">
      <c r="A70" s="94"/>
      <c r="B70" s="362" t="s">
        <v>356</v>
      </c>
      <c r="C70" s="285" t="s">
        <v>422</v>
      </c>
      <c r="D70" s="418" t="s">
        <v>603</v>
      </c>
      <c r="E70" s="280"/>
      <c r="F70" s="198" t="s">
        <v>403</v>
      </c>
    </row>
    <row r="71" spans="1:7" x14ac:dyDescent="0.2">
      <c r="A71" s="94"/>
      <c r="B71" s="362"/>
      <c r="C71" s="285" t="s">
        <v>423</v>
      </c>
      <c r="D71" s="197"/>
      <c r="E71" s="280"/>
      <c r="F71" s="198" t="s">
        <v>403</v>
      </c>
    </row>
    <row r="72" spans="1:7" x14ac:dyDescent="0.2">
      <c r="A72" s="94"/>
      <c r="B72" s="280" t="s">
        <v>424</v>
      </c>
      <c r="C72" s="285" t="s">
        <v>422</v>
      </c>
      <c r="D72" s="418" t="s">
        <v>603</v>
      </c>
      <c r="E72" s="280"/>
      <c r="F72" s="198" t="s">
        <v>403</v>
      </c>
    </row>
    <row r="73" spans="1:7" x14ac:dyDescent="0.2">
      <c r="A73" s="94"/>
      <c r="B73" s="280"/>
      <c r="C73" s="285" t="s">
        <v>423</v>
      </c>
      <c r="D73" s="197"/>
      <c r="E73" s="280"/>
      <c r="F73" s="198" t="s">
        <v>403</v>
      </c>
    </row>
    <row r="74" spans="1:7" ht="63.75" x14ac:dyDescent="0.2">
      <c r="A74" s="458" t="s">
        <v>776</v>
      </c>
      <c r="B74" s="459"/>
      <c r="C74" s="404" t="s">
        <v>792</v>
      </c>
      <c r="D74" s="221"/>
      <c r="E74" s="405" t="s">
        <v>828</v>
      </c>
      <c r="F74" s="222"/>
    </row>
    <row r="75" spans="1:7" ht="25.5" x14ac:dyDescent="0.2">
      <c r="A75" s="94"/>
      <c r="B75" s="280" t="s">
        <v>750</v>
      </c>
      <c r="C75" s="285" t="s">
        <v>775</v>
      </c>
      <c r="D75" s="416"/>
      <c r="E75" s="415"/>
      <c r="F75" s="198" t="s">
        <v>403</v>
      </c>
      <c r="G75" s="271"/>
    </row>
    <row r="76" spans="1:7" ht="25.5" x14ac:dyDescent="0.2">
      <c r="A76" s="94"/>
      <c r="B76" s="280" t="s">
        <v>747</v>
      </c>
      <c r="C76" s="285" t="s">
        <v>793</v>
      </c>
      <c r="D76" s="280"/>
      <c r="E76" s="280"/>
      <c r="F76" s="198" t="s">
        <v>403</v>
      </c>
    </row>
    <row r="77" spans="1:7" ht="25.5" x14ac:dyDescent="0.2">
      <c r="A77" s="218" t="s">
        <v>723</v>
      </c>
      <c r="B77" s="219"/>
      <c r="C77" s="220" t="s">
        <v>724</v>
      </c>
      <c r="D77" s="221"/>
      <c r="E77" s="219" t="s">
        <v>725</v>
      </c>
      <c r="F77" s="222"/>
    </row>
    <row r="78" spans="1:7" ht="25.5" x14ac:dyDescent="0.2">
      <c r="A78" s="93"/>
      <c r="B78" s="280" t="s">
        <v>360</v>
      </c>
      <c r="C78" s="285" t="s">
        <v>361</v>
      </c>
      <c r="D78" s="197"/>
      <c r="E78" s="421"/>
      <c r="F78" s="198" t="s">
        <v>403</v>
      </c>
    </row>
    <row r="79" spans="1:7" x14ac:dyDescent="0.2">
      <c r="A79" s="94"/>
      <c r="B79" s="280" t="s">
        <v>362</v>
      </c>
      <c r="C79" s="285" t="s">
        <v>426</v>
      </c>
      <c r="D79" s="197"/>
      <c r="E79" s="421"/>
      <c r="F79" s="198" t="s">
        <v>403</v>
      </c>
    </row>
    <row r="80" spans="1:7" ht="38.25" x14ac:dyDescent="0.2">
      <c r="A80" s="94"/>
      <c r="B80" s="280" t="s">
        <v>427</v>
      </c>
      <c r="C80" s="285" t="s">
        <v>656</v>
      </c>
      <c r="D80" s="197"/>
      <c r="E80" s="421"/>
      <c r="F80" s="198" t="s">
        <v>403</v>
      </c>
    </row>
    <row r="81" spans="1:6" ht="38.25" x14ac:dyDescent="0.2">
      <c r="A81" s="94"/>
      <c r="B81" s="280" t="s">
        <v>187</v>
      </c>
      <c r="C81" s="285" t="s">
        <v>428</v>
      </c>
      <c r="D81" s="197"/>
      <c r="E81" s="421"/>
      <c r="F81" s="198" t="s">
        <v>403</v>
      </c>
    </row>
    <row r="82" spans="1:6" ht="25.5" x14ac:dyDescent="0.2">
      <c r="A82" s="94"/>
      <c r="B82" s="280" t="s">
        <v>0</v>
      </c>
      <c r="C82" s="285" t="s">
        <v>429</v>
      </c>
      <c r="D82" s="197"/>
      <c r="E82" s="421"/>
      <c r="F82" s="198" t="s">
        <v>403</v>
      </c>
    </row>
    <row r="83" spans="1:6" ht="38.25" x14ac:dyDescent="0.2">
      <c r="A83" s="94"/>
      <c r="B83" s="280" t="s">
        <v>25</v>
      </c>
      <c r="C83" s="285" t="s">
        <v>363</v>
      </c>
      <c r="D83" s="197"/>
      <c r="E83" s="421"/>
      <c r="F83" s="198" t="s">
        <v>403</v>
      </c>
    </row>
    <row r="84" spans="1:6" ht="63.75" x14ac:dyDescent="0.2">
      <c r="A84" s="94"/>
      <c r="B84" s="280" t="s">
        <v>364</v>
      </c>
      <c r="C84" s="285" t="s">
        <v>430</v>
      </c>
      <c r="D84" s="197"/>
      <c r="E84" s="415"/>
      <c r="F84" s="198" t="s">
        <v>403</v>
      </c>
    </row>
  </sheetData>
  <dataConsolidate/>
  <mergeCells count="5">
    <mergeCell ref="A4:E4"/>
    <mergeCell ref="A74:B74"/>
    <mergeCell ref="B58:C58"/>
    <mergeCell ref="A57:C57"/>
    <mergeCell ref="E57:E58"/>
  </mergeCells>
  <conditionalFormatting sqref="D35">
    <cfRule type="containsText" dxfId="168" priority="64" operator="containsText" text="NYK">
      <formula>NOT(ISERROR(SEARCH("NYK",D35)))</formula>
    </cfRule>
  </conditionalFormatting>
  <conditionalFormatting sqref="F8:F19 F59:F73">
    <cfRule type="containsText" dxfId="167" priority="60" operator="containsText" text="Not OK">
      <formula>NOT(ISERROR(SEARCH("Not OK",F8)))</formula>
    </cfRule>
    <cfRule type="containsText" dxfId="166" priority="61" operator="containsText" text="Queries">
      <formula>NOT(ISERROR(SEARCH("Queries",F8)))</formula>
    </cfRule>
    <cfRule type="containsText" dxfId="165" priority="62" operator="containsText" text="OK">
      <formula>NOT(ISERROR(SEARCH("OK",F8)))</formula>
    </cfRule>
    <cfRule type="containsText" dxfId="164" priority="63" operator="containsText" text="NYA">
      <formula>NOT(ISERROR(SEARCH("NYA",F8)))</formula>
    </cfRule>
  </conditionalFormatting>
  <conditionalFormatting sqref="D67">
    <cfRule type="containsText" dxfId="163" priority="55" operator="containsText" text="Other">
      <formula>NOT(ISERROR(SEARCH("Other",D67)))</formula>
    </cfRule>
    <cfRule type="containsText" dxfId="162" priority="56" operator="containsText" text="EEA">
      <formula>NOT(ISERROR(SEARCH("EEA",D67)))</formula>
    </cfRule>
    <cfRule type="containsText" dxfId="161" priority="57" operator="containsText" text="UK">
      <formula>NOT(ISERROR(SEARCH("UK",D67)))</formula>
    </cfRule>
    <cfRule type="containsText" dxfId="160" priority="58" operator="containsText" text="Wales">
      <formula>NOT(ISERROR(SEARCH("Wales",D67)))</formula>
    </cfRule>
    <cfRule type="containsText" dxfId="159" priority="59" operator="containsText" text="England">
      <formula>NOT(ISERROR(SEARCH("England",D67)))</formula>
    </cfRule>
  </conditionalFormatting>
  <conditionalFormatting sqref="D37">
    <cfRule type="containsText" dxfId="158" priority="54" operator="containsText" text="NYK">
      <formula>NOT(ISERROR(SEARCH("NYK",D37)))</formula>
    </cfRule>
  </conditionalFormatting>
  <conditionalFormatting sqref="D70">
    <cfRule type="containsText" dxfId="157" priority="49" operator="containsText" text="Other">
      <formula>NOT(ISERROR(SEARCH("Other",D70)))</formula>
    </cfRule>
    <cfRule type="containsText" dxfId="156" priority="50" operator="containsText" text="EEA">
      <formula>NOT(ISERROR(SEARCH("EEA",D70)))</formula>
    </cfRule>
    <cfRule type="containsText" dxfId="155" priority="51" operator="containsText" text="UK">
      <formula>NOT(ISERROR(SEARCH("UK",D70)))</formula>
    </cfRule>
    <cfRule type="containsText" dxfId="154" priority="52" operator="containsText" text="Wales">
      <formula>NOT(ISERROR(SEARCH("Wales",D70)))</formula>
    </cfRule>
    <cfRule type="containsText" dxfId="153" priority="53" operator="containsText" text="England">
      <formula>NOT(ISERROR(SEARCH("England",D70)))</formula>
    </cfRule>
  </conditionalFormatting>
  <conditionalFormatting sqref="D72">
    <cfRule type="containsText" dxfId="152" priority="44" operator="containsText" text="Other">
      <formula>NOT(ISERROR(SEARCH("Other",D72)))</formula>
    </cfRule>
    <cfRule type="containsText" dxfId="151" priority="45" operator="containsText" text="EEA">
      <formula>NOT(ISERROR(SEARCH("EEA",D72)))</formula>
    </cfRule>
    <cfRule type="containsText" dxfId="150" priority="46" operator="containsText" text="UK">
      <formula>NOT(ISERROR(SEARCH("UK",D72)))</formula>
    </cfRule>
    <cfRule type="containsText" dxfId="149" priority="47" operator="containsText" text="Wales">
      <formula>NOT(ISERROR(SEARCH("Wales",D72)))</formula>
    </cfRule>
    <cfRule type="containsText" dxfId="148" priority="48" operator="containsText" text="England">
      <formula>NOT(ISERROR(SEARCH("England",D72)))</formula>
    </cfRule>
  </conditionalFormatting>
  <conditionalFormatting sqref="F21:F22">
    <cfRule type="containsText" dxfId="147" priority="40" operator="containsText" text="Not OK">
      <formula>NOT(ISERROR(SEARCH("Not OK",F21)))</formula>
    </cfRule>
    <cfRule type="containsText" dxfId="146" priority="41" operator="containsText" text="Queries">
      <formula>NOT(ISERROR(SEARCH("Queries",F21)))</formula>
    </cfRule>
    <cfRule type="containsText" dxfId="145" priority="42" operator="containsText" text="OK">
      <formula>NOT(ISERROR(SEARCH("OK",F21)))</formula>
    </cfRule>
    <cfRule type="containsText" dxfId="144" priority="43" operator="containsText" text="NYA">
      <formula>NOT(ISERROR(SEARCH("NYA",F21)))</formula>
    </cfRule>
  </conditionalFormatting>
  <conditionalFormatting sqref="F24:F26">
    <cfRule type="containsText" dxfId="143" priority="36" operator="containsText" text="Not OK">
      <formula>NOT(ISERROR(SEARCH("Not OK",F24)))</formula>
    </cfRule>
    <cfRule type="containsText" dxfId="142" priority="37" operator="containsText" text="Queries">
      <formula>NOT(ISERROR(SEARCH("Queries",F24)))</formula>
    </cfRule>
    <cfRule type="containsText" dxfId="141" priority="38" operator="containsText" text="OK">
      <formula>NOT(ISERROR(SEARCH("OK",F24)))</formula>
    </cfRule>
    <cfRule type="containsText" dxfId="140" priority="39" operator="containsText" text="NYA">
      <formula>NOT(ISERROR(SEARCH("NYA",F24)))</formula>
    </cfRule>
  </conditionalFormatting>
  <conditionalFormatting sqref="F28:F30">
    <cfRule type="containsText" dxfId="139" priority="32" operator="containsText" text="Not OK">
      <formula>NOT(ISERROR(SEARCH("Not OK",F28)))</formula>
    </cfRule>
    <cfRule type="containsText" dxfId="138" priority="33" operator="containsText" text="Queries">
      <formula>NOT(ISERROR(SEARCH("Queries",F28)))</formula>
    </cfRule>
    <cfRule type="containsText" dxfId="137" priority="34" operator="containsText" text="OK">
      <formula>NOT(ISERROR(SEARCH("OK",F28)))</formula>
    </cfRule>
    <cfRule type="containsText" dxfId="136" priority="35" operator="containsText" text="NYA">
      <formula>NOT(ISERROR(SEARCH("NYA",F28)))</formula>
    </cfRule>
  </conditionalFormatting>
  <conditionalFormatting sqref="F32">
    <cfRule type="containsText" dxfId="135" priority="28" operator="containsText" text="Not OK">
      <formula>NOT(ISERROR(SEARCH("Not OK",F32)))</formula>
    </cfRule>
    <cfRule type="containsText" dxfId="134" priority="29" operator="containsText" text="Queries">
      <formula>NOT(ISERROR(SEARCH("Queries",F32)))</formula>
    </cfRule>
    <cfRule type="containsText" dxfId="133" priority="30" operator="containsText" text="OK">
      <formula>NOT(ISERROR(SEARCH("OK",F32)))</formula>
    </cfRule>
    <cfRule type="containsText" dxfId="132" priority="31" operator="containsText" text="NYA">
      <formula>NOT(ISERROR(SEARCH("NYA",F32)))</formula>
    </cfRule>
  </conditionalFormatting>
  <conditionalFormatting sqref="F34:F39">
    <cfRule type="containsText" dxfId="131" priority="24" operator="containsText" text="Not OK">
      <formula>NOT(ISERROR(SEARCH("Not OK",F34)))</formula>
    </cfRule>
    <cfRule type="containsText" dxfId="130" priority="25" operator="containsText" text="Queries">
      <formula>NOT(ISERROR(SEARCH("Queries",F34)))</formula>
    </cfRule>
    <cfRule type="containsText" dxfId="129" priority="26" operator="containsText" text="OK">
      <formula>NOT(ISERROR(SEARCH("OK",F34)))</formula>
    </cfRule>
    <cfRule type="containsText" dxfId="128" priority="27" operator="containsText" text="NYA">
      <formula>NOT(ISERROR(SEARCH("NYA",F34)))</formula>
    </cfRule>
  </conditionalFormatting>
  <conditionalFormatting sqref="F41:F46">
    <cfRule type="containsText" dxfId="127" priority="20" operator="containsText" text="Not OK">
      <formula>NOT(ISERROR(SEARCH("Not OK",F41)))</formula>
    </cfRule>
    <cfRule type="containsText" dxfId="126" priority="21" operator="containsText" text="Queries">
      <formula>NOT(ISERROR(SEARCH("Queries",F41)))</formula>
    </cfRule>
    <cfRule type="containsText" dxfId="125" priority="22" operator="containsText" text="OK">
      <formula>NOT(ISERROR(SEARCH("OK",F41)))</formula>
    </cfRule>
    <cfRule type="containsText" dxfId="124" priority="23" operator="containsText" text="NYA">
      <formula>NOT(ISERROR(SEARCH("NYA",F41)))</formula>
    </cfRule>
  </conditionalFormatting>
  <conditionalFormatting sqref="F48:F50">
    <cfRule type="containsText" dxfId="123" priority="16" operator="containsText" text="Not OK">
      <formula>NOT(ISERROR(SEARCH("Not OK",F48)))</formula>
    </cfRule>
    <cfRule type="containsText" dxfId="122" priority="17" operator="containsText" text="Queries">
      <formula>NOT(ISERROR(SEARCH("Queries",F48)))</formula>
    </cfRule>
    <cfRule type="containsText" dxfId="121" priority="18" operator="containsText" text="OK">
      <formula>NOT(ISERROR(SEARCH("OK",F48)))</formula>
    </cfRule>
    <cfRule type="containsText" dxfId="120" priority="19" operator="containsText" text="NYA">
      <formula>NOT(ISERROR(SEARCH("NYA",F48)))</formula>
    </cfRule>
  </conditionalFormatting>
  <conditionalFormatting sqref="F52:F56">
    <cfRule type="containsText" dxfId="119" priority="12" operator="containsText" text="Not OK">
      <formula>NOT(ISERROR(SEARCH("Not OK",F52)))</formula>
    </cfRule>
    <cfRule type="containsText" dxfId="118" priority="13" operator="containsText" text="Queries">
      <formula>NOT(ISERROR(SEARCH("Queries",F52)))</formula>
    </cfRule>
    <cfRule type="containsText" dxfId="117" priority="14" operator="containsText" text="OK">
      <formula>NOT(ISERROR(SEARCH("OK",F52)))</formula>
    </cfRule>
    <cfRule type="containsText" dxfId="116" priority="15" operator="containsText" text="NYA">
      <formula>NOT(ISERROR(SEARCH("NYA",F52)))</formula>
    </cfRule>
  </conditionalFormatting>
  <conditionalFormatting sqref="F78:F84">
    <cfRule type="containsText" dxfId="115" priority="8" operator="containsText" text="Not OK">
      <formula>NOT(ISERROR(SEARCH("Not OK",F78)))</formula>
    </cfRule>
    <cfRule type="containsText" dxfId="114" priority="9" operator="containsText" text="Queries">
      <formula>NOT(ISERROR(SEARCH("Queries",F78)))</formula>
    </cfRule>
    <cfRule type="containsText" dxfId="113" priority="10" operator="containsText" text="OK">
      <formula>NOT(ISERROR(SEARCH("OK",F78)))</formula>
    </cfRule>
    <cfRule type="containsText" dxfId="112" priority="11" operator="containsText" text="NYA">
      <formula>NOT(ISERROR(SEARCH("NYA",F78)))</formula>
    </cfRule>
  </conditionalFormatting>
  <conditionalFormatting sqref="D60">
    <cfRule type="containsText" dxfId="111" priority="7" operator="containsText" text="NYA">
      <formula>NOT(ISERROR(SEARCH("NYA",D60)))</formula>
    </cfRule>
  </conditionalFormatting>
  <conditionalFormatting sqref="F75:F76">
    <cfRule type="containsText" dxfId="110" priority="3" operator="containsText" text="Not OK">
      <formula>NOT(ISERROR(SEARCH("Not OK",F75)))</formula>
    </cfRule>
    <cfRule type="containsText" dxfId="109" priority="4" operator="containsText" text="Queries">
      <formula>NOT(ISERROR(SEARCH("Queries",F75)))</formula>
    </cfRule>
    <cfRule type="containsText" dxfId="108" priority="5" operator="containsText" text="OK">
      <formula>NOT(ISERROR(SEARCH("OK",F75)))</formula>
    </cfRule>
    <cfRule type="containsText" dxfId="107" priority="6" operator="containsText" text="NYA">
      <formula>NOT(ISERROR(SEARCH("NYA",F75)))</formula>
    </cfRule>
  </conditionalFormatting>
  <conditionalFormatting sqref="D75">
    <cfRule type="containsText" dxfId="106" priority="1" operator="containsText" text="NYA">
      <formula>NOT(ISERROR(SEARCH("NYA",D75)))</formula>
    </cfRule>
  </conditionalFormatting>
  <dataValidations count="1">
    <dataValidation type="list" allowBlank="1" showInputMessage="1" showErrorMessage="1" promptTitle="Jurisdiction" prompt="Select ..." sqref="D72 D67 D70" xr:uid="{DB57E869-C7A6-44B8-B110-23803B6945CF}">
      <formula1>Jurisdiction</formula1>
    </dataValidation>
  </dataValidations>
  <pageMargins left="0.34" right="0.17" top="0.33" bottom="0.34" header="0.19" footer="0.17"/>
  <pageSetup paperSize="8" scale="60" orientation="portrait" r:id="rId1"/>
  <headerFooter alignWithMargins="0"/>
  <extLst>
    <ext xmlns:x14="http://schemas.microsoft.com/office/spreadsheetml/2009/9/main" uri="{CCE6A557-97BC-4b89-ADB6-D9C93CAAB3DF}">
      <x14:dataValidations xmlns:xm="http://schemas.microsoft.com/office/excel/2006/main" count="3">
        <x14:dataValidation type="list" allowBlank="1" showInputMessage="1" showErrorMessage="1" promptTitle="PDS access method" prompt="Select ..." xr:uid="{F8E8D3D3-77ED-4879-B382-31182F9F1867}">
          <x14:formula1>
            <xm:f>Lists!$B$66:$B$73</xm:f>
          </x14:formula1>
          <xm:sqref>D35</xm:sqref>
        </x14:dataValidation>
        <x14:dataValidation type="list" allowBlank="1" showInputMessage="1" showErrorMessage="1" promptTitle="NHS or not" prompt="Select ..." xr:uid="{E0880D96-A107-4BB1-B985-5E703A62CFCE}">
          <x14:formula1>
            <xm:f>Lists!$B$53:$B$56</xm:f>
          </x14:formula1>
          <xm:sqref>D16</xm:sqref>
        </x14:dataValidation>
        <x14:dataValidation type="list" allowBlank="1" showInputMessage="1" showErrorMessage="1" promptTitle="Org Type" prompt="Select ..." xr:uid="{F1832A8A-A57F-4C22-8135-27AC4F445B58}">
          <x14:formula1>
            <xm:f>Lists!$B$14:$B$37</xm:f>
          </x14:formula1>
          <xm:sqref>D15 D60 D75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Y28"/>
  <sheetViews>
    <sheetView topLeftCell="B1" zoomScale="90" zoomScaleNormal="90" workbookViewId="0">
      <selection activeCell="G25" sqref="G25:Q25"/>
    </sheetView>
  </sheetViews>
  <sheetFormatPr defaultColWidth="11.140625" defaultRowHeight="12.75" x14ac:dyDescent="0.2"/>
  <cols>
    <col min="1" max="1" width="2" customWidth="1"/>
    <col min="2" max="2" width="1.28515625" customWidth="1"/>
    <col min="3" max="3" width="26.28515625" customWidth="1"/>
    <col min="4" max="4" width="10.28515625" customWidth="1"/>
    <col min="5" max="5" width="28" customWidth="1"/>
    <col min="6" max="6" width="44.140625" customWidth="1"/>
    <col min="7" max="7" width="1.28515625" customWidth="1"/>
    <col min="8" max="8" width="11.140625" customWidth="1"/>
    <col min="9" max="9" width="8.140625" customWidth="1"/>
    <col min="10" max="10" width="5.140625" customWidth="1"/>
    <col min="11" max="11" width="5.140625" hidden="1" customWidth="1"/>
    <col min="12" max="12" width="9.85546875" hidden="1" customWidth="1"/>
    <col min="13" max="17" width="11.140625" customWidth="1"/>
    <col min="18" max="18" width="19.42578125" customWidth="1"/>
    <col min="19" max="19" width="6.42578125" customWidth="1"/>
    <col min="20" max="20" width="11.140625" customWidth="1"/>
    <col min="21" max="21" width="7.85546875" customWidth="1"/>
    <col min="22" max="24" width="11.140625" customWidth="1"/>
    <col min="25" max="25" width="21.85546875" customWidth="1"/>
  </cols>
  <sheetData>
    <row r="1" spans="2:25" s="3" customFormat="1" ht="18" x14ac:dyDescent="0.2">
      <c r="B1" s="1" t="s">
        <v>394</v>
      </c>
      <c r="C1" s="1"/>
      <c r="D1" s="2"/>
      <c r="E1" s="4"/>
      <c r="M1" s="18"/>
      <c r="N1" s="322"/>
    </row>
    <row r="2" spans="2:25" ht="13.7" customHeight="1" thickBot="1" x14ac:dyDescent="0.25">
      <c r="M2" s="38"/>
      <c r="V2" s="38"/>
      <c r="W2" s="38"/>
      <c r="X2" s="38"/>
      <c r="Y2" s="38"/>
    </row>
    <row r="3" spans="2:25" ht="18.75" customHeight="1" x14ac:dyDescent="0.25">
      <c r="B3" s="39" t="s">
        <v>238</v>
      </c>
      <c r="C3" s="31"/>
      <c r="D3" s="31"/>
      <c r="E3" s="31"/>
      <c r="F3" s="31"/>
      <c r="G3" s="469"/>
      <c r="H3" s="469"/>
      <c r="I3" s="469"/>
      <c r="J3" s="469"/>
      <c r="K3" s="31"/>
      <c r="L3" s="31"/>
      <c r="M3" s="39" t="s">
        <v>239</v>
      </c>
      <c r="N3" s="31"/>
      <c r="O3" s="31"/>
      <c r="P3" s="31"/>
      <c r="Q3" s="31"/>
      <c r="R3" s="31"/>
      <c r="S3" s="31"/>
      <c r="T3" s="31"/>
      <c r="U3" s="31"/>
      <c r="V3" s="31"/>
      <c r="W3" s="31"/>
      <c r="X3" s="31"/>
      <c r="Y3" s="56"/>
    </row>
    <row r="4" spans="2:25" ht="10.7" customHeight="1" thickBot="1" x14ac:dyDescent="0.3">
      <c r="B4" s="40"/>
      <c r="C4" s="33"/>
      <c r="D4" s="33"/>
      <c r="E4" s="33"/>
      <c r="F4" s="33"/>
      <c r="G4" s="33"/>
      <c r="H4" s="33"/>
      <c r="I4" s="33"/>
      <c r="J4" s="33"/>
      <c r="K4" s="33"/>
      <c r="L4" s="33"/>
      <c r="M4" s="40"/>
      <c r="N4" s="33"/>
      <c r="O4" s="33"/>
      <c r="P4" s="33"/>
      <c r="Q4" s="33"/>
      <c r="R4" s="33"/>
      <c r="S4" s="33"/>
      <c r="T4" s="33"/>
      <c r="U4" s="33"/>
      <c r="V4" s="33"/>
      <c r="W4" s="33"/>
      <c r="X4" s="33"/>
      <c r="Y4" s="57"/>
    </row>
    <row r="5" spans="2:25" ht="15" customHeight="1" thickBot="1" x14ac:dyDescent="0.25">
      <c r="B5" s="32"/>
      <c r="C5" s="36"/>
      <c r="D5" s="33"/>
      <c r="E5" s="33"/>
      <c r="F5" s="33"/>
      <c r="G5" s="33"/>
      <c r="H5" s="49" t="s">
        <v>186</v>
      </c>
      <c r="I5" s="37" t="s">
        <v>185</v>
      </c>
      <c r="J5" s="33"/>
      <c r="K5" s="33"/>
      <c r="L5" s="33"/>
      <c r="M5" s="32"/>
      <c r="N5" s="33"/>
      <c r="O5" s="33"/>
      <c r="P5" s="33"/>
      <c r="Q5" s="33"/>
      <c r="R5" s="33"/>
      <c r="S5" s="33"/>
      <c r="T5" s="33"/>
      <c r="U5" s="33"/>
      <c r="V5" s="49" t="s">
        <v>186</v>
      </c>
      <c r="W5" s="58" t="s">
        <v>185</v>
      </c>
      <c r="X5" s="33"/>
      <c r="Y5" s="57"/>
    </row>
    <row r="6" spans="2:25" ht="12.75" customHeight="1" x14ac:dyDescent="0.2">
      <c r="B6" s="32"/>
      <c r="C6" s="33"/>
      <c r="D6" s="33"/>
      <c r="E6" s="33"/>
      <c r="F6" s="33"/>
      <c r="G6" s="33"/>
      <c r="H6" s="33"/>
      <c r="I6" s="33"/>
      <c r="J6" s="33"/>
      <c r="K6" s="33"/>
      <c r="L6" s="33"/>
      <c r="M6" s="32"/>
      <c r="N6" s="33"/>
      <c r="O6" s="33"/>
      <c r="P6" s="33"/>
      <c r="Q6" s="33"/>
      <c r="R6" s="33"/>
      <c r="S6" s="33"/>
      <c r="T6" s="33"/>
      <c r="U6" s="33"/>
      <c r="V6" s="33"/>
      <c r="W6" s="33"/>
      <c r="X6" s="33"/>
      <c r="Y6" s="57"/>
    </row>
    <row r="7" spans="2:25" ht="12.75" customHeight="1" x14ac:dyDescent="0.2">
      <c r="B7" s="32"/>
      <c r="C7" s="33"/>
      <c r="D7" s="33"/>
      <c r="E7" s="33"/>
      <c r="F7" s="33"/>
      <c r="G7" s="33"/>
      <c r="H7" s="33"/>
      <c r="I7" s="33"/>
      <c r="J7" s="33"/>
      <c r="K7" s="33"/>
      <c r="L7" s="33"/>
      <c r="M7" s="32"/>
      <c r="N7" s="33"/>
      <c r="O7" s="33"/>
      <c r="P7" s="33"/>
      <c r="Q7" s="33"/>
      <c r="R7" s="33"/>
      <c r="S7" s="33"/>
      <c r="T7" s="33"/>
      <c r="U7" s="33"/>
      <c r="V7" s="33"/>
      <c r="W7" s="33"/>
      <c r="X7" s="33"/>
      <c r="Y7" s="57"/>
    </row>
    <row r="8" spans="2:25" ht="12.75" customHeight="1" x14ac:dyDescent="0.2">
      <c r="B8" s="32"/>
      <c r="C8" s="33"/>
      <c r="D8" s="33"/>
      <c r="E8" s="33"/>
      <c r="F8" s="33"/>
      <c r="G8" s="33"/>
      <c r="H8" s="33"/>
      <c r="I8" s="33"/>
      <c r="J8" s="33"/>
      <c r="K8" s="33"/>
      <c r="L8" s="33"/>
      <c r="M8" s="32"/>
      <c r="N8" s="33"/>
      <c r="O8" s="33"/>
      <c r="P8" s="33"/>
      <c r="Q8" s="33"/>
      <c r="R8" s="33"/>
      <c r="S8" s="33"/>
      <c r="T8" s="33"/>
      <c r="U8" s="33"/>
      <c r="V8" s="33"/>
      <c r="W8" s="33"/>
      <c r="X8" s="33"/>
      <c r="Y8" s="57"/>
    </row>
    <row r="9" spans="2:25" ht="12.75" customHeight="1" x14ac:dyDescent="0.2">
      <c r="B9" s="32"/>
      <c r="C9" s="33"/>
      <c r="D9" s="33"/>
      <c r="E9" s="33"/>
      <c r="F9" s="33"/>
      <c r="G9" s="33"/>
      <c r="H9" s="33"/>
      <c r="I9" s="33"/>
      <c r="J9" s="33"/>
      <c r="K9" s="33"/>
      <c r="L9" s="33"/>
      <c r="M9" s="32"/>
      <c r="N9" s="33"/>
      <c r="O9" s="33"/>
      <c r="P9" s="33"/>
      <c r="Q9" s="33"/>
      <c r="R9" s="33"/>
      <c r="S9" s="33"/>
      <c r="T9" s="33"/>
      <c r="U9" s="33"/>
      <c r="V9" s="33"/>
      <c r="W9" s="33"/>
      <c r="X9" s="33"/>
      <c r="Y9" s="57"/>
    </row>
    <row r="10" spans="2:25" ht="12.75" customHeight="1" x14ac:dyDescent="0.2">
      <c r="B10" s="32"/>
      <c r="C10" s="33"/>
      <c r="D10" s="33"/>
      <c r="E10" s="33"/>
      <c r="F10" s="33"/>
      <c r="G10" s="33"/>
      <c r="H10" s="33"/>
      <c r="I10" s="33"/>
      <c r="J10" s="33"/>
      <c r="K10" s="33"/>
      <c r="L10" s="33"/>
      <c r="M10" s="32"/>
      <c r="N10" s="33"/>
      <c r="O10" s="33"/>
      <c r="P10" s="33"/>
      <c r="Q10" s="33"/>
      <c r="R10" s="33"/>
      <c r="S10" s="33"/>
      <c r="T10" s="33"/>
      <c r="U10" s="33"/>
      <c r="V10" s="33"/>
      <c r="W10" s="33"/>
      <c r="X10" s="33"/>
      <c r="Y10" s="57"/>
    </row>
    <row r="11" spans="2:25" ht="12.75" customHeight="1" x14ac:dyDescent="0.2">
      <c r="B11" s="32"/>
      <c r="C11" s="33"/>
      <c r="D11" s="33"/>
      <c r="E11" s="33"/>
      <c r="F11" s="33"/>
      <c r="G11" s="33"/>
      <c r="H11" s="33"/>
      <c r="I11" s="33"/>
      <c r="J11" s="33"/>
      <c r="K11" s="33"/>
      <c r="L11" s="33"/>
      <c r="M11" s="32"/>
      <c r="N11" s="33"/>
      <c r="O11" s="33"/>
      <c r="P11" s="33"/>
      <c r="Q11" s="33"/>
      <c r="R11" s="33"/>
      <c r="S11" s="33"/>
      <c r="T11" s="33"/>
      <c r="U11" s="33"/>
      <c r="V11" s="33"/>
      <c r="W11" s="33"/>
      <c r="X11" s="33"/>
      <c r="Y11" s="57"/>
    </row>
    <row r="12" spans="2:25" ht="12.75" customHeight="1" x14ac:dyDescent="0.2">
      <c r="B12" s="32"/>
      <c r="C12" s="33"/>
      <c r="D12" s="33"/>
      <c r="E12" s="33"/>
      <c r="F12" s="33"/>
      <c r="G12" s="33"/>
      <c r="H12" s="33"/>
      <c r="I12" s="33"/>
      <c r="J12" s="33"/>
      <c r="K12" s="33"/>
      <c r="L12" s="33"/>
      <c r="M12" s="32"/>
      <c r="N12" s="33"/>
      <c r="O12" s="33"/>
      <c r="P12" s="33"/>
      <c r="Q12" s="33"/>
      <c r="R12" s="33"/>
      <c r="S12" s="33"/>
      <c r="T12" s="33"/>
      <c r="U12" s="33"/>
      <c r="V12" s="33"/>
      <c r="W12" s="33"/>
      <c r="X12" s="33"/>
      <c r="Y12" s="57"/>
    </row>
    <row r="13" spans="2:25" ht="12.75" customHeight="1" x14ac:dyDescent="0.2">
      <c r="B13" s="32"/>
      <c r="C13" s="33"/>
      <c r="D13" s="33"/>
      <c r="E13" s="33"/>
      <c r="F13" s="33"/>
      <c r="G13" s="33"/>
      <c r="H13" s="33"/>
      <c r="I13" s="33"/>
      <c r="J13" s="33"/>
      <c r="K13" s="33"/>
      <c r="L13" s="33"/>
      <c r="M13" s="32"/>
      <c r="N13" s="33"/>
      <c r="O13" s="33"/>
      <c r="P13" s="33"/>
      <c r="Q13" s="33"/>
      <c r="R13" s="33"/>
      <c r="S13" s="33"/>
      <c r="T13" s="33"/>
      <c r="U13" s="33"/>
      <c r="V13" s="33"/>
      <c r="W13" s="33"/>
      <c r="X13" s="33"/>
      <c r="Y13" s="57"/>
    </row>
    <row r="14" spans="2:25" ht="12.75" customHeight="1" x14ac:dyDescent="0.2">
      <c r="B14" s="32"/>
      <c r="C14" s="33"/>
      <c r="D14" s="33"/>
      <c r="E14" s="33"/>
      <c r="F14" s="33"/>
      <c r="G14" s="33"/>
      <c r="H14" s="33"/>
      <c r="I14" s="33"/>
      <c r="J14" s="33"/>
      <c r="K14" s="33"/>
      <c r="L14" s="33"/>
      <c r="M14" s="32"/>
      <c r="N14" s="33"/>
      <c r="O14" s="33"/>
      <c r="P14" s="33"/>
      <c r="Q14" s="33"/>
      <c r="R14" s="33"/>
      <c r="S14" s="33"/>
      <c r="T14" s="33"/>
      <c r="U14" s="33"/>
      <c r="V14" s="33"/>
      <c r="W14" s="33"/>
      <c r="X14" s="33"/>
      <c r="Y14" s="57"/>
    </row>
    <row r="15" spans="2:25" ht="12.75" customHeight="1" x14ac:dyDescent="0.2">
      <c r="B15" s="32"/>
      <c r="C15" s="33"/>
      <c r="D15" s="33"/>
      <c r="E15" s="33"/>
      <c r="F15" s="33"/>
      <c r="G15" s="33"/>
      <c r="H15" s="33"/>
      <c r="I15" s="33"/>
      <c r="J15" s="33"/>
      <c r="K15" s="33"/>
      <c r="L15" s="33"/>
      <c r="M15" s="32"/>
      <c r="N15" s="33"/>
      <c r="O15" s="33"/>
      <c r="P15" s="33"/>
      <c r="Q15" s="33"/>
      <c r="R15" s="33"/>
      <c r="S15" s="33"/>
      <c r="T15" s="33"/>
      <c r="U15" s="33"/>
      <c r="V15" s="33"/>
      <c r="W15" s="33"/>
      <c r="X15" s="33"/>
      <c r="Y15" s="57"/>
    </row>
    <row r="16" spans="2:25" ht="12.75" customHeight="1" x14ac:dyDescent="0.2">
      <c r="B16" s="32"/>
      <c r="C16" s="33"/>
      <c r="D16" s="33"/>
      <c r="E16" s="33"/>
      <c r="F16" s="33"/>
      <c r="G16" s="33"/>
      <c r="H16" s="33"/>
      <c r="I16" s="33"/>
      <c r="J16" s="33"/>
      <c r="K16" s="33"/>
      <c r="L16" s="33"/>
      <c r="M16" s="32"/>
      <c r="N16" s="33"/>
      <c r="O16" s="33"/>
      <c r="P16" s="33"/>
      <c r="Q16" s="33"/>
      <c r="R16" s="33"/>
      <c r="S16" s="33"/>
      <c r="T16" s="33"/>
      <c r="U16" s="33"/>
      <c r="V16" s="33"/>
      <c r="W16" s="33"/>
      <c r="X16" s="33"/>
      <c r="Y16" s="57"/>
    </row>
    <row r="17" spans="2:25" ht="12.75" customHeight="1" x14ac:dyDescent="0.2">
      <c r="B17" s="32"/>
      <c r="C17" s="33"/>
      <c r="D17" s="33"/>
      <c r="E17" s="33"/>
      <c r="F17" s="33"/>
      <c r="G17" s="33"/>
      <c r="H17" s="33"/>
      <c r="I17" s="33"/>
      <c r="J17" s="33"/>
      <c r="K17" s="33"/>
      <c r="L17" s="33"/>
      <c r="M17" s="32"/>
      <c r="N17" s="33"/>
      <c r="O17" s="33"/>
      <c r="P17" s="33"/>
      <c r="Q17" s="33"/>
      <c r="R17" s="33"/>
      <c r="S17" s="33"/>
      <c r="T17" s="33"/>
      <c r="U17" s="33"/>
      <c r="V17" s="33"/>
      <c r="W17" s="33"/>
      <c r="X17" s="33"/>
      <c r="Y17" s="57"/>
    </row>
    <row r="18" spans="2:25" ht="12.75" customHeight="1" x14ac:dyDescent="0.2">
      <c r="B18" s="32"/>
      <c r="C18" s="33"/>
      <c r="D18" s="33"/>
      <c r="E18" s="33"/>
      <c r="F18" s="33"/>
      <c r="G18" s="33"/>
      <c r="H18" s="33"/>
      <c r="I18" s="33"/>
      <c r="J18" s="33"/>
      <c r="K18" s="33"/>
      <c r="L18" s="33"/>
      <c r="M18" s="32"/>
      <c r="N18" s="33"/>
      <c r="O18" s="33"/>
      <c r="P18" s="33"/>
      <c r="Q18" s="33"/>
      <c r="R18" s="33"/>
      <c r="S18" s="33"/>
      <c r="T18" s="33"/>
      <c r="U18" s="33"/>
      <c r="V18" s="33"/>
      <c r="W18" s="33"/>
      <c r="X18" s="33"/>
      <c r="Y18" s="57"/>
    </row>
    <row r="19" spans="2:25" ht="12.75" customHeight="1" x14ac:dyDescent="0.2">
      <c r="B19" s="32"/>
      <c r="C19" s="33"/>
      <c r="D19" s="33"/>
      <c r="E19" s="33"/>
      <c r="F19" s="33"/>
      <c r="G19" s="33"/>
      <c r="H19" s="33"/>
      <c r="I19" s="33"/>
      <c r="J19" s="33"/>
      <c r="K19" s="33"/>
      <c r="L19" s="33"/>
      <c r="M19" s="32"/>
      <c r="N19" s="33"/>
      <c r="O19" s="33"/>
      <c r="P19" s="33"/>
      <c r="Q19" s="33"/>
      <c r="R19" s="33"/>
      <c r="S19" s="33"/>
      <c r="T19" s="33"/>
      <c r="U19" s="33"/>
      <c r="V19" s="33"/>
      <c r="W19" s="33"/>
      <c r="X19" s="33"/>
      <c r="Y19" s="57"/>
    </row>
    <row r="20" spans="2:25" ht="14.45" customHeight="1" thickBot="1" x14ac:dyDescent="0.25">
      <c r="B20" s="34"/>
      <c r="C20" s="35"/>
      <c r="D20" s="35"/>
      <c r="E20" s="35"/>
      <c r="F20" s="35"/>
      <c r="G20" s="35"/>
      <c r="H20" s="35"/>
      <c r="I20" s="35"/>
      <c r="J20" s="35"/>
      <c r="K20" s="35"/>
      <c r="L20" s="35"/>
      <c r="M20" s="34"/>
      <c r="N20" s="35"/>
      <c r="O20" s="35"/>
      <c r="P20" s="35"/>
      <c r="Q20" s="35"/>
      <c r="R20" s="35"/>
      <c r="S20" s="35"/>
      <c r="T20" s="35"/>
      <c r="U20" s="35"/>
      <c r="V20" s="35"/>
      <c r="W20" s="35"/>
      <c r="X20" s="35"/>
      <c r="Y20" s="59"/>
    </row>
    <row r="23" spans="2:25" ht="15" x14ac:dyDescent="0.2">
      <c r="C23" s="224" t="s">
        <v>9</v>
      </c>
      <c r="D23" s="224"/>
      <c r="E23" s="224" t="s">
        <v>1</v>
      </c>
      <c r="F23" s="224" t="s">
        <v>3</v>
      </c>
      <c r="G23" s="472" t="s">
        <v>2</v>
      </c>
      <c r="H23" s="473"/>
      <c r="I23" s="473"/>
      <c r="J23" s="473"/>
      <c r="K23" s="473"/>
      <c r="L23" s="473"/>
      <c r="M23" s="473"/>
      <c r="N23" s="473"/>
      <c r="O23" s="473"/>
      <c r="P23" s="473"/>
      <c r="Q23" s="473"/>
      <c r="R23" s="232" t="s">
        <v>16</v>
      </c>
    </row>
    <row r="24" spans="2:25" ht="27.75" customHeight="1" x14ac:dyDescent="0.2">
      <c r="C24" s="470" t="s">
        <v>558</v>
      </c>
      <c r="D24" s="471"/>
      <c r="E24" s="64"/>
      <c r="F24" s="225" t="s">
        <v>563</v>
      </c>
      <c r="G24" s="474"/>
      <c r="H24" s="475"/>
      <c r="I24" s="475"/>
      <c r="J24" s="475"/>
      <c r="K24" s="475"/>
      <c r="L24" s="475"/>
      <c r="M24" s="475"/>
      <c r="N24" s="475"/>
      <c r="O24" s="475"/>
      <c r="P24" s="475"/>
      <c r="Q24" s="475"/>
      <c r="R24" s="475"/>
    </row>
    <row r="25" spans="2:25" ht="38.25" customHeight="1" x14ac:dyDescent="0.2">
      <c r="C25" s="463"/>
      <c r="D25" s="464"/>
      <c r="E25" s="64" t="s">
        <v>559</v>
      </c>
      <c r="F25" s="63" t="s">
        <v>560</v>
      </c>
      <c r="G25" s="460"/>
      <c r="H25" s="461"/>
      <c r="I25" s="461"/>
      <c r="J25" s="461"/>
      <c r="K25" s="461"/>
      <c r="L25" s="461"/>
      <c r="M25" s="461"/>
      <c r="N25" s="461"/>
      <c r="O25" s="461"/>
      <c r="P25" s="461"/>
      <c r="Q25" s="462"/>
      <c r="R25" s="8" t="s">
        <v>129</v>
      </c>
    </row>
    <row r="26" spans="2:25" ht="72" customHeight="1" x14ac:dyDescent="0.2">
      <c r="C26" s="465"/>
      <c r="D26" s="466"/>
      <c r="E26" s="64" t="s">
        <v>561</v>
      </c>
      <c r="F26" s="63" t="s">
        <v>659</v>
      </c>
      <c r="G26" s="460"/>
      <c r="H26" s="461"/>
      <c r="I26" s="461"/>
      <c r="J26" s="461"/>
      <c r="K26" s="461"/>
      <c r="L26" s="461"/>
      <c r="M26" s="461"/>
      <c r="N26" s="461"/>
      <c r="O26" s="461"/>
      <c r="P26" s="461"/>
      <c r="Q26" s="462"/>
      <c r="R26" s="8" t="s">
        <v>129</v>
      </c>
    </row>
    <row r="27" spans="2:25" ht="77.45" customHeight="1" x14ac:dyDescent="0.2">
      <c r="C27" s="465"/>
      <c r="D27" s="466"/>
      <c r="E27" s="64" t="s">
        <v>562</v>
      </c>
      <c r="F27" s="63" t="s">
        <v>670</v>
      </c>
      <c r="G27" s="460"/>
      <c r="H27" s="461"/>
      <c r="I27" s="461"/>
      <c r="J27" s="461"/>
      <c r="K27" s="461"/>
      <c r="L27" s="461"/>
      <c r="M27" s="461"/>
      <c r="N27" s="461"/>
      <c r="O27" s="461"/>
      <c r="P27" s="461"/>
      <c r="Q27" s="462"/>
      <c r="R27" s="8" t="s">
        <v>129</v>
      </c>
    </row>
    <row r="28" spans="2:25" ht="38.25" x14ac:dyDescent="0.2">
      <c r="C28" s="467"/>
      <c r="D28" s="468"/>
      <c r="E28" s="64" t="s">
        <v>564</v>
      </c>
      <c r="F28" s="63" t="s">
        <v>565</v>
      </c>
      <c r="G28" s="460"/>
      <c r="H28" s="461"/>
      <c r="I28" s="461"/>
      <c r="J28" s="461"/>
      <c r="K28" s="461"/>
      <c r="L28" s="461"/>
      <c r="M28" s="461"/>
      <c r="N28" s="461"/>
      <c r="O28" s="461"/>
      <c r="P28" s="461"/>
      <c r="Q28" s="462"/>
      <c r="R28" s="8" t="s">
        <v>129</v>
      </c>
    </row>
  </sheetData>
  <mergeCells count="9">
    <mergeCell ref="G26:Q26"/>
    <mergeCell ref="G27:Q27"/>
    <mergeCell ref="G28:Q28"/>
    <mergeCell ref="C25:D28"/>
    <mergeCell ref="G3:J3"/>
    <mergeCell ref="C24:D24"/>
    <mergeCell ref="G23:Q23"/>
    <mergeCell ref="G24:R24"/>
    <mergeCell ref="G25:Q25"/>
  </mergeCells>
  <conditionalFormatting sqref="W5 I5">
    <cfRule type="cellIs" dxfId="105" priority="5" stopIfTrue="1" operator="equal">
      <formula>"Y"</formula>
    </cfRule>
  </conditionalFormatting>
  <conditionalFormatting sqref="I5 W5">
    <cfRule type="cellIs" dxfId="104" priority="32" stopIfTrue="1" operator="equal">
      <formula>"N"</formula>
    </cfRule>
    <cfRule type="colorScale" priority="33">
      <colorScale>
        <cfvo type="min"/>
        <cfvo type="max"/>
        <color rgb="FFFF7128"/>
        <color rgb="FFFFEF9C"/>
      </colorScale>
    </cfRule>
  </conditionalFormatting>
  <dataValidations count="1">
    <dataValidation type="list" allowBlank="1" showInputMessage="1" showErrorMessage="1" sqref="I5 W5" xr:uid="{00000000-0002-0000-0700-000000000000}">
      <formula1>"Y, N"</formula1>
    </dataValidation>
  </dataValidations>
  <pageMargins left="0.70866141732283472" right="0.70866141732283472" top="0.74803149606299213" bottom="0.74803149606299213" header="0.31496062992125984" footer="0.31496062992125984"/>
  <pageSetup paperSize="8" scale="63" fitToHeight="0"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45"/>
  <sheetViews>
    <sheetView workbookViewId="0">
      <selection activeCell="B5" sqref="B5"/>
    </sheetView>
  </sheetViews>
  <sheetFormatPr defaultColWidth="9.140625" defaultRowHeight="12.75" x14ac:dyDescent="0.2"/>
  <cols>
    <col min="1" max="1" width="1.7109375" style="5" customWidth="1"/>
    <col min="2" max="2" width="21.28515625" style="6" customWidth="1"/>
    <col min="3" max="3" width="29.42578125" style="6" customWidth="1"/>
    <col min="4" max="4" width="68.42578125" style="7" customWidth="1"/>
    <col min="5" max="5" width="37.140625" style="5" customWidth="1"/>
    <col min="6" max="6" width="53" style="5" customWidth="1"/>
    <col min="7" max="7" width="7.7109375" style="5" customWidth="1"/>
    <col min="8" max="16384" width="9.140625" style="5"/>
  </cols>
  <sheetData>
    <row r="1" spans="1:7" s="3" customFormat="1" ht="18" x14ac:dyDescent="0.2">
      <c r="A1" s="1" t="s">
        <v>772</v>
      </c>
      <c r="B1" s="1"/>
      <c r="C1" s="2"/>
      <c r="D1" s="4"/>
    </row>
    <row r="2" spans="1:7" s="3" customFormat="1" x14ac:dyDescent="0.2">
      <c r="B2" s="2"/>
      <c r="C2" s="2"/>
      <c r="D2" s="4"/>
      <c r="G2" s="4"/>
    </row>
    <row r="3" spans="1:7" s="3" customFormat="1" x14ac:dyDescent="0.2">
      <c r="B3" s="2" t="s">
        <v>176</v>
      </c>
      <c r="C3" s="2"/>
      <c r="D3" s="4"/>
    </row>
    <row r="4" spans="1:7" s="10" customFormat="1" x14ac:dyDescent="0.2">
      <c r="B4" s="2" t="s">
        <v>571</v>
      </c>
      <c r="C4" s="11"/>
      <c r="D4" s="12"/>
      <c r="G4" s="12"/>
    </row>
    <row r="5" spans="1:7" s="10" customFormat="1" x14ac:dyDescent="0.2">
      <c r="B5" s="2" t="s">
        <v>177</v>
      </c>
      <c r="C5" s="11"/>
      <c r="D5" s="12"/>
      <c r="G5" s="12"/>
    </row>
    <row r="6" spans="1:7" s="10" customFormat="1" x14ac:dyDescent="0.2">
      <c r="B6" s="2"/>
      <c r="C6" s="11"/>
      <c r="D6" s="12"/>
      <c r="G6" s="12"/>
    </row>
    <row r="7" spans="1:7" x14ac:dyDescent="0.2">
      <c r="B7" s="116" t="s">
        <v>9</v>
      </c>
      <c r="C7" s="116" t="s">
        <v>1</v>
      </c>
      <c r="D7" s="116" t="s">
        <v>3</v>
      </c>
      <c r="E7" s="116" t="s">
        <v>671</v>
      </c>
      <c r="F7" s="116" t="s">
        <v>127</v>
      </c>
      <c r="G7" s="116" t="s">
        <v>16</v>
      </c>
    </row>
    <row r="8" spans="1:7" ht="25.5" customHeight="1" x14ac:dyDescent="0.2">
      <c r="B8" s="476" t="s">
        <v>110</v>
      </c>
      <c r="C8" s="477"/>
      <c r="D8" s="477"/>
      <c r="E8" s="477"/>
      <c r="F8" s="477"/>
      <c r="G8" s="478"/>
    </row>
    <row r="9" spans="1:7" ht="119.25" customHeight="1" x14ac:dyDescent="0.2">
      <c r="B9" s="108" t="s">
        <v>197</v>
      </c>
      <c r="C9" s="108" t="s">
        <v>111</v>
      </c>
      <c r="D9" s="109" t="s">
        <v>209</v>
      </c>
      <c r="E9" s="189" t="s">
        <v>716</v>
      </c>
      <c r="F9" s="101"/>
      <c r="G9" s="8" t="s">
        <v>13</v>
      </c>
    </row>
    <row r="10" spans="1:7" ht="96" customHeight="1" x14ac:dyDescent="0.2">
      <c r="B10" s="108" t="s">
        <v>198</v>
      </c>
      <c r="C10" s="108" t="s">
        <v>112</v>
      </c>
      <c r="D10" s="109" t="s">
        <v>113</v>
      </c>
      <c r="E10" s="189" t="s">
        <v>716</v>
      </c>
      <c r="F10" s="101"/>
      <c r="G10" s="8" t="s">
        <v>13</v>
      </c>
    </row>
    <row r="11" spans="1:7" ht="69.95" customHeight="1" x14ac:dyDescent="0.2">
      <c r="B11" s="108" t="s">
        <v>199</v>
      </c>
      <c r="C11" s="108" t="s">
        <v>114</v>
      </c>
      <c r="D11" s="109" t="s">
        <v>115</v>
      </c>
      <c r="E11" s="189" t="s">
        <v>716</v>
      </c>
      <c r="F11" s="101"/>
      <c r="G11" s="8" t="s">
        <v>13</v>
      </c>
    </row>
    <row r="12" spans="1:7" ht="81.75" customHeight="1" x14ac:dyDescent="0.2">
      <c r="B12" s="108" t="s">
        <v>200</v>
      </c>
      <c r="C12" s="108" t="s">
        <v>116</v>
      </c>
      <c r="D12" s="109" t="s">
        <v>117</v>
      </c>
      <c r="E12" s="189" t="s">
        <v>716</v>
      </c>
      <c r="F12" s="101"/>
      <c r="G12" s="8" t="s">
        <v>13</v>
      </c>
    </row>
    <row r="13" spans="1:7" ht="25.5" customHeight="1" x14ac:dyDescent="0.2">
      <c r="B13" s="476" t="s">
        <v>118</v>
      </c>
      <c r="C13" s="477"/>
      <c r="D13" s="477"/>
      <c r="E13" s="477"/>
      <c r="F13" s="477"/>
      <c r="G13" s="478"/>
    </row>
    <row r="14" spans="1:7" ht="178.5" x14ac:dyDescent="0.2">
      <c r="B14" s="108" t="s">
        <v>201</v>
      </c>
      <c r="C14" s="108" t="s">
        <v>118</v>
      </c>
      <c r="D14" s="109" t="s">
        <v>208</v>
      </c>
      <c r="E14" s="189" t="s">
        <v>716</v>
      </c>
      <c r="F14" s="101"/>
      <c r="G14" s="8" t="s">
        <v>13</v>
      </c>
    </row>
    <row r="15" spans="1:7" ht="71.45" customHeight="1" x14ac:dyDescent="0.2">
      <c r="B15" s="108" t="s">
        <v>202</v>
      </c>
      <c r="C15" s="108" t="s">
        <v>119</v>
      </c>
      <c r="D15" s="109" t="s">
        <v>240</v>
      </c>
      <c r="E15" s="189" t="s">
        <v>716</v>
      </c>
      <c r="F15" s="101"/>
      <c r="G15" s="8" t="s">
        <v>13</v>
      </c>
    </row>
    <row r="16" spans="1:7" ht="25.5" customHeight="1" x14ac:dyDescent="0.2">
      <c r="B16" s="476" t="s">
        <v>120</v>
      </c>
      <c r="C16" s="477"/>
      <c r="D16" s="477"/>
      <c r="E16" s="477"/>
      <c r="F16" s="477"/>
      <c r="G16" s="478"/>
    </row>
    <row r="17" spans="2:7" ht="152.44999999999999" customHeight="1" x14ac:dyDescent="0.2">
      <c r="B17" s="108" t="s">
        <v>203</v>
      </c>
      <c r="C17" s="108" t="s">
        <v>121</v>
      </c>
      <c r="D17" s="109" t="s">
        <v>122</v>
      </c>
      <c r="E17" s="189" t="s">
        <v>716</v>
      </c>
      <c r="F17" s="101"/>
      <c r="G17" s="8" t="s">
        <v>13</v>
      </c>
    </row>
    <row r="18" spans="2:7" ht="182.25" customHeight="1" x14ac:dyDescent="0.2">
      <c r="B18" s="108" t="s">
        <v>204</v>
      </c>
      <c r="C18" s="108" t="s">
        <v>123</v>
      </c>
      <c r="D18" s="60" t="s">
        <v>272</v>
      </c>
      <c r="E18" s="189" t="s">
        <v>716</v>
      </c>
      <c r="F18" s="101"/>
      <c r="G18" s="8" t="s">
        <v>13</v>
      </c>
    </row>
    <row r="19" spans="2:7" x14ac:dyDescent="0.2">
      <c r="B19" s="117" t="s">
        <v>124</v>
      </c>
      <c r="C19" s="117"/>
      <c r="D19" s="120"/>
      <c r="E19" s="119"/>
      <c r="F19" s="119"/>
      <c r="G19" s="119"/>
    </row>
    <row r="20" spans="2:7" ht="211.7" customHeight="1" x14ac:dyDescent="0.2">
      <c r="B20" s="108" t="s">
        <v>205</v>
      </c>
      <c r="C20" s="108" t="s">
        <v>125</v>
      </c>
      <c r="D20" s="109" t="s">
        <v>241</v>
      </c>
      <c r="E20" s="189" t="s">
        <v>716</v>
      </c>
      <c r="F20" s="323"/>
      <c r="G20" s="8" t="s">
        <v>13</v>
      </c>
    </row>
    <row r="21" spans="2:7" x14ac:dyDescent="0.2">
      <c r="G21" s="7"/>
    </row>
    <row r="22" spans="2:7" x14ac:dyDescent="0.2">
      <c r="G22" s="7"/>
    </row>
    <row r="23" spans="2:7" s="3" customFormat="1" x14ac:dyDescent="0.2">
      <c r="B23" s="2"/>
      <c r="C23" s="2"/>
      <c r="D23" s="4"/>
      <c r="G23" s="4"/>
    </row>
    <row r="24" spans="2:7" s="3" customFormat="1" x14ac:dyDescent="0.2">
      <c r="B24" s="2"/>
      <c r="C24" s="2"/>
      <c r="D24" s="4"/>
      <c r="G24" s="4"/>
    </row>
    <row r="25" spans="2:7" s="3" customFormat="1" x14ac:dyDescent="0.2">
      <c r="B25" s="2"/>
      <c r="C25" s="2"/>
      <c r="D25" s="4"/>
      <c r="G25" s="4"/>
    </row>
    <row r="26" spans="2:7" x14ac:dyDescent="0.2">
      <c r="G26" s="7"/>
    </row>
    <row r="27" spans="2:7" x14ac:dyDescent="0.2">
      <c r="G27" s="7"/>
    </row>
    <row r="28" spans="2:7" x14ac:dyDescent="0.2">
      <c r="G28" s="7"/>
    </row>
    <row r="29" spans="2:7" x14ac:dyDescent="0.2">
      <c r="G29" s="7"/>
    </row>
    <row r="30" spans="2:7" x14ac:dyDescent="0.2">
      <c r="G30" s="7"/>
    </row>
    <row r="31" spans="2:7" x14ac:dyDescent="0.2">
      <c r="G31" s="7"/>
    </row>
    <row r="32" spans="2:7" x14ac:dyDescent="0.2">
      <c r="G32" s="7"/>
    </row>
    <row r="33" spans="7:7" x14ac:dyDescent="0.2">
      <c r="G33" s="7"/>
    </row>
    <row r="34" spans="7:7" x14ac:dyDescent="0.2">
      <c r="G34" s="7"/>
    </row>
    <row r="35" spans="7:7" x14ac:dyDescent="0.2">
      <c r="G35" s="7"/>
    </row>
    <row r="36" spans="7:7" x14ac:dyDescent="0.2">
      <c r="G36" s="7"/>
    </row>
    <row r="37" spans="7:7" x14ac:dyDescent="0.2">
      <c r="G37" s="7"/>
    </row>
    <row r="38" spans="7:7" x14ac:dyDescent="0.2">
      <c r="G38" s="7"/>
    </row>
    <row r="39" spans="7:7" x14ac:dyDescent="0.2">
      <c r="G39" s="7"/>
    </row>
    <row r="40" spans="7:7" x14ac:dyDescent="0.2">
      <c r="G40" s="7"/>
    </row>
    <row r="41" spans="7:7" x14ac:dyDescent="0.2">
      <c r="G41" s="7"/>
    </row>
    <row r="42" spans="7:7" x14ac:dyDescent="0.2">
      <c r="G42" s="7"/>
    </row>
    <row r="43" spans="7:7" x14ac:dyDescent="0.2">
      <c r="G43" s="7"/>
    </row>
    <row r="44" spans="7:7" x14ac:dyDescent="0.2">
      <c r="G44" s="7"/>
    </row>
    <row r="45" spans="7:7" x14ac:dyDescent="0.2">
      <c r="G45" s="7"/>
    </row>
  </sheetData>
  <mergeCells count="3">
    <mergeCell ref="B16:G16"/>
    <mergeCell ref="B13:G13"/>
    <mergeCell ref="B8:G8"/>
  </mergeCells>
  <pageMargins left="0.75" right="0.75" top="1" bottom="1" header="0.5" footer="0.5"/>
  <pageSetup paperSize="9" scale="60" fitToHeight="5" orientation="landscape" horizontalDpi="200" verticalDpi="2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56"/>
  <sheetViews>
    <sheetView workbookViewId="0">
      <selection activeCell="D39" sqref="D39"/>
    </sheetView>
  </sheetViews>
  <sheetFormatPr defaultColWidth="9.140625" defaultRowHeight="12.75" x14ac:dyDescent="0.2"/>
  <cols>
    <col min="1" max="1" width="1.7109375" style="45" customWidth="1"/>
    <col min="2" max="2" width="20.140625" style="6" customWidth="1"/>
    <col min="3" max="3" width="32.42578125" style="6" customWidth="1"/>
    <col min="4" max="4" width="63.7109375" style="7" customWidth="1"/>
    <col min="5" max="5" width="31.7109375" style="7" customWidth="1"/>
    <col min="6" max="6" width="14.140625" style="126" customWidth="1"/>
    <col min="7" max="7" width="35.42578125" style="126" customWidth="1"/>
    <col min="8" max="8" width="9.7109375" style="17" customWidth="1"/>
    <col min="9" max="16384" width="9.140625" style="45"/>
  </cols>
  <sheetData>
    <row r="1" spans="1:9" s="122" customFormat="1" ht="18" x14ac:dyDescent="0.2">
      <c r="A1" s="1" t="s">
        <v>773</v>
      </c>
      <c r="B1" s="1"/>
      <c r="C1" s="2"/>
      <c r="D1" s="4"/>
      <c r="E1" s="4"/>
      <c r="F1" s="2"/>
      <c r="G1" s="2"/>
      <c r="H1" s="14"/>
    </row>
    <row r="2" spans="1:9" s="122" customFormat="1" ht="12.75" customHeight="1" x14ac:dyDescent="0.2">
      <c r="A2" s="1"/>
      <c r="B2" s="1"/>
      <c r="C2" s="2"/>
      <c r="F2" s="2"/>
      <c r="G2" s="2"/>
      <c r="H2" s="15"/>
    </row>
    <row r="3" spans="1:9" s="122" customFormat="1" x14ac:dyDescent="0.2">
      <c r="B3" s="2" t="s">
        <v>178</v>
      </c>
      <c r="C3" s="2"/>
      <c r="D3" s="4"/>
      <c r="E3" s="4"/>
      <c r="F3" s="123"/>
      <c r="G3" s="123"/>
      <c r="H3" s="14"/>
    </row>
    <row r="4" spans="1:9" s="122" customFormat="1" x14ac:dyDescent="0.2">
      <c r="B4" s="2" t="s">
        <v>179</v>
      </c>
      <c r="C4" s="2"/>
      <c r="D4" s="4"/>
      <c r="E4" s="4"/>
      <c r="F4" s="123"/>
      <c r="G4" s="123"/>
      <c r="H4" s="14"/>
    </row>
    <row r="5" spans="1:9" s="122" customFormat="1" x14ac:dyDescent="0.2">
      <c r="B5" s="2" t="s">
        <v>180</v>
      </c>
      <c r="C5" s="2"/>
      <c r="D5" s="4"/>
      <c r="E5" s="4"/>
      <c r="F5" s="123"/>
      <c r="G5" s="123"/>
      <c r="H5" s="14"/>
    </row>
    <row r="6" spans="1:9" s="122" customFormat="1" x14ac:dyDescent="0.2">
      <c r="B6" s="2" t="s">
        <v>733</v>
      </c>
      <c r="C6" s="2"/>
      <c r="D6" s="4"/>
      <c r="E6" s="4"/>
      <c r="F6" s="123"/>
      <c r="G6" s="123"/>
      <c r="H6" s="14"/>
    </row>
    <row r="7" spans="1:9" s="122" customFormat="1" x14ac:dyDescent="0.2">
      <c r="B7" s="2"/>
      <c r="C7" s="2"/>
      <c r="D7" s="4"/>
      <c r="E7" s="4"/>
      <c r="F7" s="123"/>
      <c r="G7" s="123"/>
      <c r="H7" s="14"/>
    </row>
    <row r="8" spans="1:9" s="122" customFormat="1" x14ac:dyDescent="0.2">
      <c r="B8" s="2" t="s">
        <v>244</v>
      </c>
      <c r="C8" s="2"/>
      <c r="D8" s="4"/>
      <c r="E8" s="4"/>
      <c r="F8" s="123"/>
      <c r="G8" s="123"/>
      <c r="H8" s="14"/>
    </row>
    <row r="9" spans="1:9" s="122" customFormat="1" x14ac:dyDescent="0.2">
      <c r="B9" s="2"/>
      <c r="C9" s="2"/>
      <c r="F9" s="16"/>
      <c r="G9" s="16"/>
      <c r="H9" s="15"/>
    </row>
    <row r="10" spans="1:9" x14ac:dyDescent="0.2">
      <c r="B10" s="121" t="s">
        <v>9</v>
      </c>
      <c r="C10" s="121" t="s">
        <v>126</v>
      </c>
      <c r="D10" s="121" t="s">
        <v>3</v>
      </c>
      <c r="E10" s="121" t="s">
        <v>190</v>
      </c>
      <c r="F10" s="121" t="s">
        <v>184</v>
      </c>
      <c r="G10" s="121" t="s">
        <v>127</v>
      </c>
      <c r="H10" s="121" t="s">
        <v>16</v>
      </c>
    </row>
    <row r="11" spans="1:9" ht="63.75" x14ac:dyDescent="0.2">
      <c r="B11" s="117" t="s">
        <v>128</v>
      </c>
      <c r="C11" s="117"/>
      <c r="D11" s="118" t="s">
        <v>245</v>
      </c>
      <c r="E11" s="118" t="s">
        <v>672</v>
      </c>
      <c r="F11" s="131" t="s">
        <v>673</v>
      </c>
      <c r="G11" s="131" t="s">
        <v>674</v>
      </c>
      <c r="H11" s="116"/>
    </row>
    <row r="12" spans="1:9" ht="42.95" customHeight="1" x14ac:dyDescent="0.2">
      <c r="B12" s="108"/>
      <c r="C12" s="108" t="s">
        <v>130</v>
      </c>
      <c r="D12" s="60" t="s">
        <v>131</v>
      </c>
      <c r="E12" s="124" t="s">
        <v>242</v>
      </c>
      <c r="F12" s="125" t="s">
        <v>14</v>
      </c>
      <c r="G12" s="335" t="s">
        <v>707</v>
      </c>
      <c r="H12" s="8" t="s">
        <v>129</v>
      </c>
    </row>
    <row r="13" spans="1:9" x14ac:dyDescent="0.2">
      <c r="B13" s="117" t="s">
        <v>133</v>
      </c>
      <c r="C13" s="117"/>
      <c r="D13" s="118" t="s">
        <v>134</v>
      </c>
      <c r="E13" s="118"/>
      <c r="F13" s="132" t="str">
        <f>IF(F14="No", "FAIL", "PASS")</f>
        <v>PASS</v>
      </c>
      <c r="G13" s="132"/>
      <c r="H13" s="116" t="str">
        <f>IF(F$11="DEMO_READ_ONLY", "SHOULD", "MUST")</f>
        <v>MUST</v>
      </c>
    </row>
    <row r="14" spans="1:9" ht="76.5" x14ac:dyDescent="0.2">
      <c r="B14" s="108"/>
      <c r="C14" s="108" t="s">
        <v>135</v>
      </c>
      <c r="D14" s="109" t="s">
        <v>702</v>
      </c>
      <c r="E14" s="372" t="s">
        <v>719</v>
      </c>
      <c r="F14" s="370"/>
      <c r="G14" s="370"/>
      <c r="H14" s="8" t="s">
        <v>129</v>
      </c>
      <c r="I14" s="223"/>
    </row>
    <row r="15" spans="1:9" x14ac:dyDescent="0.2">
      <c r="B15" s="117" t="s">
        <v>136</v>
      </c>
      <c r="C15" s="117"/>
      <c r="D15" s="118" t="s">
        <v>137</v>
      </c>
      <c r="E15" s="118"/>
      <c r="F15" s="132" t="str">
        <f>IF(OR(F16="None",F17="None",F18="None",F19="None",F20= "None",F21="None",F22= "None"), "FAIL", IF(OR(F16="Other",F17="Other",F18="Other", F19="Other", F20="Other", F21="Other", F22="Other"), "CHECK","PASS"))</f>
        <v>PASS</v>
      </c>
      <c r="G15" s="132"/>
      <c r="H15" s="116" t="str">
        <f>IF(F$11="DEMO_READ_ONLY", "SHOULD", "MUST")</f>
        <v>MUST</v>
      </c>
    </row>
    <row r="16" spans="1:9" ht="76.5" x14ac:dyDescent="0.2">
      <c r="B16" s="108"/>
      <c r="C16" s="108" t="s">
        <v>138</v>
      </c>
      <c r="D16" s="109" t="s">
        <v>664</v>
      </c>
      <c r="E16" s="100" t="s">
        <v>718</v>
      </c>
      <c r="F16" s="133"/>
      <c r="G16" s="368"/>
      <c r="H16" s="8" t="s">
        <v>129</v>
      </c>
    </row>
    <row r="17" spans="2:9" ht="76.5" x14ac:dyDescent="0.2">
      <c r="B17" s="108"/>
      <c r="C17" s="108" t="s">
        <v>139</v>
      </c>
      <c r="D17" s="109" t="s">
        <v>620</v>
      </c>
      <c r="E17" s="100" t="s">
        <v>718</v>
      </c>
      <c r="F17" s="133"/>
      <c r="G17" s="369"/>
      <c r="H17" s="8" t="s">
        <v>129</v>
      </c>
    </row>
    <row r="18" spans="2:9" ht="51" x14ac:dyDescent="0.2">
      <c r="B18" s="108"/>
      <c r="C18" s="108" t="s">
        <v>140</v>
      </c>
      <c r="D18" s="109" t="s">
        <v>612</v>
      </c>
      <c r="E18" s="100" t="s">
        <v>718</v>
      </c>
      <c r="F18" s="133"/>
      <c r="G18" s="369"/>
      <c r="H18" s="8" t="s">
        <v>129</v>
      </c>
    </row>
    <row r="19" spans="2:9" ht="63.75" x14ac:dyDescent="0.2">
      <c r="B19" s="108"/>
      <c r="C19" s="108" t="s">
        <v>141</v>
      </c>
      <c r="D19" s="109" t="s">
        <v>646</v>
      </c>
      <c r="E19" s="100" t="s">
        <v>718</v>
      </c>
      <c r="F19" s="133"/>
      <c r="G19" s="369"/>
      <c r="H19" s="8" t="s">
        <v>129</v>
      </c>
    </row>
    <row r="20" spans="2:9" ht="38.25" x14ac:dyDescent="0.2">
      <c r="B20" s="108"/>
      <c r="C20" s="108" t="s">
        <v>142</v>
      </c>
      <c r="D20" s="109" t="s">
        <v>663</v>
      </c>
      <c r="E20" s="372" t="s">
        <v>719</v>
      </c>
      <c r="F20" s="370"/>
      <c r="G20" s="370"/>
      <c r="H20" s="8" t="s">
        <v>129</v>
      </c>
    </row>
    <row r="21" spans="2:9" ht="51" x14ac:dyDescent="0.2">
      <c r="B21" s="108"/>
      <c r="C21" s="108" t="s">
        <v>143</v>
      </c>
      <c r="D21" s="109" t="s">
        <v>144</v>
      </c>
      <c r="E21" s="100" t="s">
        <v>718</v>
      </c>
      <c r="F21" s="133"/>
      <c r="G21" s="368"/>
      <c r="H21" s="8" t="s">
        <v>129</v>
      </c>
    </row>
    <row r="22" spans="2:9" ht="51" x14ac:dyDescent="0.2">
      <c r="B22" s="108"/>
      <c r="C22" s="108" t="s">
        <v>145</v>
      </c>
      <c r="D22" s="109" t="s">
        <v>703</v>
      </c>
      <c r="E22" s="372" t="s">
        <v>719</v>
      </c>
      <c r="F22" s="134"/>
      <c r="G22" s="370"/>
      <c r="H22" s="8" t="s">
        <v>129</v>
      </c>
    </row>
    <row r="23" spans="2:9" ht="25.5" x14ac:dyDescent="0.2">
      <c r="B23" s="117" t="s">
        <v>146</v>
      </c>
      <c r="C23" s="117"/>
      <c r="D23" s="118" t="s">
        <v>147</v>
      </c>
      <c r="E23" s="118"/>
      <c r="F23" s="132" t="str">
        <f>IF(OR(F24="None",F25="None",F26="None",F27= "None"), "FAIL", IF(OR(F24="Other",F25="Other", F26="Other", F27="Other"), "CHECK","PASS"))</f>
        <v>PASS</v>
      </c>
      <c r="G23" s="132"/>
      <c r="H23" s="116" t="str">
        <f>IF(F$11="DEMO_READ_ONLY", "SHOULD", "MUST")</f>
        <v>MUST</v>
      </c>
    </row>
    <row r="24" spans="2:9" ht="89.25" x14ac:dyDescent="0.2">
      <c r="B24" s="108"/>
      <c r="C24" s="108" t="s">
        <v>148</v>
      </c>
      <c r="D24" s="109" t="s">
        <v>614</v>
      </c>
      <c r="E24" s="100" t="s">
        <v>718</v>
      </c>
      <c r="F24" s="135"/>
      <c r="G24" s="369"/>
      <c r="H24" s="8" t="s">
        <v>129</v>
      </c>
    </row>
    <row r="25" spans="2:9" ht="127.5" x14ac:dyDescent="0.2">
      <c r="B25" s="108"/>
      <c r="C25" s="108" t="s">
        <v>149</v>
      </c>
      <c r="D25" s="109" t="s">
        <v>613</v>
      </c>
      <c r="E25" s="100" t="s">
        <v>718</v>
      </c>
      <c r="F25" s="135"/>
      <c r="G25" s="369"/>
      <c r="H25" s="8" t="s">
        <v>129</v>
      </c>
    </row>
    <row r="26" spans="2:9" x14ac:dyDescent="0.2">
      <c r="B26" s="108"/>
      <c r="C26" s="108" t="s">
        <v>12</v>
      </c>
      <c r="D26" s="109" t="s">
        <v>704</v>
      </c>
      <c r="E26" s="100" t="s">
        <v>718</v>
      </c>
      <c r="F26" s="135"/>
      <c r="G26" s="378"/>
      <c r="H26" s="8" t="s">
        <v>129</v>
      </c>
      <c r="I26" s="267"/>
    </row>
    <row r="27" spans="2:9" ht="38.25" x14ac:dyDescent="0.2">
      <c r="B27" s="108"/>
      <c r="C27" s="108" t="s">
        <v>150</v>
      </c>
      <c r="D27" s="109" t="s">
        <v>647</v>
      </c>
      <c r="E27" s="100" t="s">
        <v>718</v>
      </c>
      <c r="F27" s="135"/>
      <c r="G27" s="369"/>
      <c r="H27" s="8" t="s">
        <v>129</v>
      </c>
    </row>
    <row r="28" spans="2:9" ht="38.25" x14ac:dyDescent="0.2">
      <c r="B28" s="117" t="s">
        <v>151</v>
      </c>
      <c r="C28" s="117"/>
      <c r="D28" s="118" t="s">
        <v>152</v>
      </c>
      <c r="E28" s="118"/>
      <c r="F28" s="132" t="str">
        <f>IF(OR(F30="Yes",F31="Yes"), "FAIL", "PASS")</f>
        <v>PASS</v>
      </c>
      <c r="G28" s="132"/>
      <c r="H28" s="116" t="str">
        <f>IF(F32="DEMO_READ_ONLY", "SHOULD", "MUST")</f>
        <v>MUST</v>
      </c>
    </row>
    <row r="29" spans="2:9" ht="110.25" customHeight="1" x14ac:dyDescent="0.2">
      <c r="B29" s="108"/>
      <c r="C29" s="108" t="s">
        <v>151</v>
      </c>
      <c r="D29" s="60" t="s">
        <v>207</v>
      </c>
      <c r="E29" s="373" t="s">
        <v>720</v>
      </c>
      <c r="F29" s="136"/>
      <c r="G29" s="374"/>
      <c r="H29" s="8" t="s">
        <v>13</v>
      </c>
    </row>
    <row r="30" spans="2:9" ht="51" x14ac:dyDescent="0.2">
      <c r="B30" s="108"/>
      <c r="C30" s="108" t="s">
        <v>153</v>
      </c>
      <c r="D30" s="60" t="s">
        <v>154</v>
      </c>
      <c r="E30" s="373" t="s">
        <v>720</v>
      </c>
      <c r="F30" s="136"/>
      <c r="G30" s="374"/>
      <c r="H30" s="8" t="s">
        <v>129</v>
      </c>
    </row>
    <row r="31" spans="2:9" ht="59.45" customHeight="1" x14ac:dyDescent="0.2">
      <c r="B31" s="108"/>
      <c r="C31" s="108" t="s">
        <v>155</v>
      </c>
      <c r="D31" s="60" t="s">
        <v>156</v>
      </c>
      <c r="E31" s="373" t="s">
        <v>720</v>
      </c>
      <c r="F31" s="136"/>
      <c r="G31" s="374"/>
      <c r="H31" s="8" t="s">
        <v>129</v>
      </c>
    </row>
    <row r="32" spans="2:9" ht="63.75" x14ac:dyDescent="0.2">
      <c r="B32" s="117" t="s">
        <v>274</v>
      </c>
      <c r="C32" s="117"/>
      <c r="D32" s="118" t="s">
        <v>194</v>
      </c>
      <c r="E32" s="118"/>
      <c r="F32" s="131"/>
      <c r="G32" s="131"/>
      <c r="H32" s="116"/>
    </row>
    <row r="33" spans="2:8" ht="47.25" customHeight="1" x14ac:dyDescent="0.2">
      <c r="B33" s="108"/>
      <c r="C33" s="108" t="s">
        <v>130</v>
      </c>
      <c r="D33" s="60" t="s">
        <v>131</v>
      </c>
      <c r="E33" s="375" t="s">
        <v>718</v>
      </c>
      <c r="F33" s="137"/>
      <c r="G33" s="138"/>
      <c r="H33" s="8" t="s">
        <v>129</v>
      </c>
    </row>
    <row r="34" spans="2:8" ht="51" x14ac:dyDescent="0.2">
      <c r="B34" s="108"/>
      <c r="C34" s="108" t="s">
        <v>132</v>
      </c>
      <c r="D34" s="60" t="s">
        <v>665</v>
      </c>
      <c r="E34" s="376" t="s">
        <v>717</v>
      </c>
      <c r="F34" s="139"/>
      <c r="G34" s="377"/>
      <c r="H34" s="8" t="s">
        <v>129</v>
      </c>
    </row>
    <row r="35" spans="2:8" ht="25.5" x14ac:dyDescent="0.2">
      <c r="B35" s="117" t="s">
        <v>157</v>
      </c>
      <c r="C35" s="117"/>
      <c r="D35" s="118" t="s">
        <v>158</v>
      </c>
      <c r="E35" s="118"/>
      <c r="F35" s="131"/>
      <c r="G35" s="131"/>
      <c r="H35" s="116"/>
    </row>
    <row r="36" spans="2:8" ht="25.5" x14ac:dyDescent="0.2">
      <c r="B36" s="108"/>
      <c r="C36" s="108" t="s">
        <v>189</v>
      </c>
      <c r="D36" s="60" t="s">
        <v>206</v>
      </c>
      <c r="E36" s="376" t="s">
        <v>717</v>
      </c>
      <c r="F36" s="139"/>
      <c r="G36" s="377"/>
      <c r="H36" s="8" t="s">
        <v>129</v>
      </c>
    </row>
    <row r="37" spans="2:8" ht="51" x14ac:dyDescent="0.2">
      <c r="B37" s="108"/>
      <c r="C37" s="108" t="s">
        <v>159</v>
      </c>
      <c r="D37" s="60" t="s">
        <v>160</v>
      </c>
      <c r="E37" s="373" t="s">
        <v>720</v>
      </c>
      <c r="F37" s="136"/>
      <c r="G37" s="374"/>
      <c r="H37" s="8" t="s">
        <v>129</v>
      </c>
    </row>
    <row r="39" spans="2:8" ht="18" x14ac:dyDescent="0.2">
      <c r="B39" s="1" t="str">
        <f>IF(OR(AND(F13="FAIL", H13="MUST"),  AND(F15="FAIL", H15="MUST"), AND(F23="FAIL", H23="MUST"), AND(F28="FAIL", H28="MUST")), "WARNING: A non-standard mechanism is being used for a mandatory IG control. This interface requires risk assessment from an IG perspective.", "")</f>
        <v/>
      </c>
    </row>
    <row r="42" spans="2:8" s="122" customFormat="1" ht="15.75" x14ac:dyDescent="0.2">
      <c r="B42" s="127" t="s">
        <v>107</v>
      </c>
      <c r="C42" s="2"/>
      <c r="D42" s="7"/>
      <c r="E42" s="128"/>
      <c r="F42" s="128"/>
      <c r="G42" s="128"/>
      <c r="H42" s="128"/>
    </row>
    <row r="43" spans="2:8" s="19" customFormat="1" ht="13.5" thickBot="1" x14ac:dyDescent="0.25">
      <c r="F43" s="129"/>
      <c r="G43" s="129"/>
      <c r="H43" s="20"/>
    </row>
    <row r="44" spans="2:8" s="19" customFormat="1" ht="39.200000000000003" customHeight="1" thickBot="1" x14ac:dyDescent="0.25">
      <c r="B44" s="479" t="str">
        <f>IF(OR(F$13&lt;&gt;"PASS", F$15&lt;&gt;"PASS", F$23&lt;&gt;"PASS", F$28&lt;&gt;"PASS"), "RISK ASSESSMENT - Provide reference to a separate risk asessment, explaining the nature of the non-standard IG controls, any risks introduced, and the measures in place to mitigate these risks. Conclude as to whether or not the deployment should proceed", "")</f>
        <v/>
      </c>
      <c r="C44" s="480"/>
      <c r="D44" s="480"/>
      <c r="E44" s="480"/>
      <c r="F44" s="480"/>
      <c r="G44" s="480"/>
      <c r="H44" s="481"/>
    </row>
    <row r="45" spans="2:8" s="19" customFormat="1" x14ac:dyDescent="0.2">
      <c r="F45" s="129"/>
      <c r="G45" s="129"/>
      <c r="H45" s="20"/>
    </row>
    <row r="46" spans="2:8" s="19" customFormat="1" x14ac:dyDescent="0.2">
      <c r="F46" s="129"/>
      <c r="G46" s="129"/>
      <c r="H46" s="20"/>
    </row>
    <row r="47" spans="2:8" s="128" customFormat="1" ht="15.75" x14ac:dyDescent="0.2">
      <c r="B47" s="337" t="s">
        <v>108</v>
      </c>
      <c r="C47" s="19"/>
      <c r="F47" s="130"/>
      <c r="G47" s="130"/>
      <c r="H47" s="20"/>
    </row>
    <row r="48" spans="2:8" s="128" customFormat="1" ht="13.5" thickBot="1" x14ac:dyDescent="0.25">
      <c r="B48" s="19"/>
      <c r="C48" s="19"/>
      <c r="F48" s="130"/>
      <c r="G48" s="130"/>
      <c r="H48" s="20"/>
    </row>
    <row r="49" spans="2:8" s="128" customFormat="1" x14ac:dyDescent="0.2">
      <c r="B49" s="482" t="s">
        <v>395</v>
      </c>
      <c r="C49" s="483"/>
      <c r="D49" s="483"/>
      <c r="E49" s="483"/>
      <c r="F49" s="483"/>
      <c r="G49" s="483"/>
      <c r="H49" s="484"/>
    </row>
    <row r="50" spans="2:8" s="19" customFormat="1" x14ac:dyDescent="0.2">
      <c r="B50" s="488" t="str">
        <f>IF(AND(F36="Yes",B44&lt;&gt;""),"External SIROs - This IG assessment identifies risks which may impact other Health or Social Care Organisation. Therefore the SIROs of these other Health or Social Care Organisations must provide signoff","")</f>
        <v/>
      </c>
      <c r="C50" s="489"/>
      <c r="D50" s="489"/>
      <c r="E50" s="489"/>
      <c r="F50" s="489"/>
      <c r="G50" s="489"/>
      <c r="H50" s="490"/>
    </row>
    <row r="51" spans="2:8" s="128" customFormat="1" ht="13.5" thickBot="1" x14ac:dyDescent="0.25">
      <c r="B51" s="485" t="str">
        <f>IF(AND(F37="Yes",B44&lt;&gt;""),"CTA - This IG assessment identifies risks which may impact the Spine. Therefore the NHS Digital Cluster Technical Architect must coordinate signoff","")</f>
        <v/>
      </c>
      <c r="C51" s="486"/>
      <c r="D51" s="486"/>
      <c r="E51" s="486"/>
      <c r="F51" s="486"/>
      <c r="G51" s="486"/>
      <c r="H51" s="487"/>
    </row>
    <row r="52" spans="2:8" s="128" customFormat="1" x14ac:dyDescent="0.2">
      <c r="B52" s="19"/>
      <c r="C52" s="19"/>
      <c r="F52" s="130"/>
      <c r="G52" s="130"/>
      <c r="H52" s="20"/>
    </row>
    <row r="53" spans="2:8" s="122" customFormat="1" x14ac:dyDescent="0.2">
      <c r="B53" s="19"/>
      <c r="C53" s="19"/>
      <c r="D53" s="128"/>
      <c r="E53" s="128"/>
      <c r="F53" s="130"/>
      <c r="G53" s="130"/>
      <c r="H53" s="20"/>
    </row>
    <row r="54" spans="2:8" s="122" customFormat="1" x14ac:dyDescent="0.2">
      <c r="B54" s="19"/>
      <c r="C54" s="19"/>
      <c r="D54" s="128"/>
      <c r="E54" s="128"/>
      <c r="F54" s="130"/>
      <c r="G54" s="130"/>
      <c r="H54" s="20"/>
    </row>
    <row r="55" spans="2:8" s="122" customFormat="1" x14ac:dyDescent="0.2">
      <c r="B55" s="19"/>
      <c r="C55" s="19"/>
      <c r="D55" s="128"/>
      <c r="E55" s="128"/>
      <c r="F55" s="130"/>
      <c r="G55" s="130"/>
      <c r="H55" s="20"/>
    </row>
    <row r="56" spans="2:8" s="122" customFormat="1" x14ac:dyDescent="0.2">
      <c r="B56" s="19"/>
      <c r="C56" s="19"/>
      <c r="F56" s="130"/>
      <c r="G56" s="130"/>
      <c r="H56" s="14"/>
    </row>
  </sheetData>
  <sheetProtection selectLockedCells="1"/>
  <mergeCells count="4">
    <mergeCell ref="B44:H44"/>
    <mergeCell ref="B49:H49"/>
    <mergeCell ref="B51:H51"/>
    <mergeCell ref="B50:H50"/>
  </mergeCells>
  <conditionalFormatting sqref="F16:F19 F21:F22">
    <cfRule type="cellIs" dxfId="103" priority="31" stopIfTrue="1" operator="equal">
      <formula>"No"</formula>
    </cfRule>
  </conditionalFormatting>
  <conditionalFormatting sqref="G24">
    <cfRule type="expression" dxfId="102" priority="24" stopIfTrue="1">
      <formula>AND($F$24="Alternative Strong Authentication",$G$24="")</formula>
    </cfRule>
    <cfRule type="expression" dxfId="101" priority="30" stopIfTrue="1">
      <formula>AND($F$24="Other",$G$24="")</formula>
    </cfRule>
  </conditionalFormatting>
  <conditionalFormatting sqref="G25">
    <cfRule type="expression" dxfId="100" priority="29" stopIfTrue="1">
      <formula>AND($F$25="Other",$G$25="")</formula>
    </cfRule>
  </conditionalFormatting>
  <conditionalFormatting sqref="G26">
    <cfRule type="expression" dxfId="99" priority="28" stopIfTrue="1">
      <formula>AND($F$26="Other",$G$26="")</formula>
    </cfRule>
  </conditionalFormatting>
  <conditionalFormatting sqref="G27">
    <cfRule type="expression" dxfId="98" priority="27" stopIfTrue="1">
      <formula>AND($F$27="Other",$G$27="")</formula>
    </cfRule>
  </conditionalFormatting>
  <conditionalFormatting sqref="F24:F27">
    <cfRule type="cellIs" dxfId="97" priority="32" stopIfTrue="1" operator="equal">
      <formula>"None"</formula>
    </cfRule>
    <cfRule type="cellIs" dxfId="96" priority="33" stopIfTrue="1" operator="equal">
      <formula>"Other"</formula>
    </cfRule>
  </conditionalFormatting>
  <conditionalFormatting sqref="G33:G34 G36">
    <cfRule type="expression" dxfId="95" priority="9" stopIfTrue="1">
      <formula>AND($F33="Yes",$G33="")</formula>
    </cfRule>
  </conditionalFormatting>
  <conditionalFormatting sqref="G22">
    <cfRule type="cellIs" dxfId="94" priority="3" stopIfTrue="1" operator="equal">
      <formula>"No"</formula>
    </cfRule>
  </conditionalFormatting>
  <conditionalFormatting sqref="F20:G20">
    <cfRule type="cellIs" dxfId="93" priority="2" stopIfTrue="1" operator="equal">
      <formula>"No"</formula>
    </cfRule>
  </conditionalFormatting>
  <conditionalFormatting sqref="F14:G14">
    <cfRule type="cellIs" dxfId="92" priority="1" stopIfTrue="1" operator="equal">
      <formula>"No"</formula>
    </cfRule>
  </conditionalFormatting>
  <dataValidations count="5">
    <dataValidation type="list" allowBlank="1" showInputMessage="1" showErrorMessage="1" sqref="F16:F22 F29:F31 F14 F36:F37 F12 F33:F34" xr:uid="{00000000-0002-0000-0900-000000000000}">
      <formula1>"Yes, No"</formula1>
    </dataValidation>
    <dataValidation type="list" allowBlank="1" showInputMessage="1" showErrorMessage="1" sqref="F27" xr:uid="{00000000-0002-0000-0900-000001000000}">
      <formula1>"Data Retention, Other, None"</formula1>
    </dataValidation>
    <dataValidation type="list" allowBlank="1" showInputMessage="1" showErrorMessage="1" sqref="F25" xr:uid="{00000000-0002-0000-0900-000002000000}">
      <formula1>"National RBAC,Local RBAC,Other,None"</formula1>
    </dataValidation>
    <dataValidation type="list" allowBlank="1" showInputMessage="1" showErrorMessage="1" sqref="F26" xr:uid="{00000000-0002-0000-0900-000003000000}">
      <formula1>"Full Audit, Other, None"</formula1>
    </dataValidation>
    <dataValidation type="list" allowBlank="1" showInputMessage="1" showErrorMessage="1" sqref="F24" xr:uid="{00000000-0002-0000-0900-000004000000}">
      <formula1>"Spine Smartcard, Alternative Strong Authentication, Other, None"</formula1>
    </dataValidation>
  </dataValidations>
  <pageMargins left="0.27559055118110237" right="0.19685039370078741" top="0.39370078740157483" bottom="0.35433070866141736" header="0.19685039370078741" footer="0.15748031496062992"/>
  <pageSetup paperSize="8" scale="80" fitToHeight="2"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67"/>
  <sheetViews>
    <sheetView zoomScaleNormal="100" workbookViewId="0">
      <selection activeCell="B4" sqref="B4:D4"/>
    </sheetView>
  </sheetViews>
  <sheetFormatPr defaultColWidth="9.140625" defaultRowHeight="12.75" x14ac:dyDescent="0.2"/>
  <cols>
    <col min="1" max="1" width="1.7109375" style="145" customWidth="1"/>
    <col min="2" max="2" width="16.42578125" style="175" customWidth="1"/>
    <col min="3" max="3" width="42.7109375" style="175" customWidth="1"/>
    <col min="4" max="4" width="73.28515625" style="174" customWidth="1"/>
    <col min="5" max="5" width="29.42578125" style="174" customWidth="1"/>
    <col min="6" max="6" width="12" style="145" customWidth="1"/>
    <col min="7" max="7" width="40.140625" style="145" customWidth="1"/>
    <col min="8" max="16384" width="9.140625" style="145"/>
  </cols>
  <sheetData>
    <row r="1" spans="1:9" s="144" customFormat="1" ht="18" x14ac:dyDescent="0.2">
      <c r="A1" s="140" t="s">
        <v>396</v>
      </c>
      <c r="B1" s="140"/>
      <c r="C1" s="141"/>
      <c r="D1" s="425"/>
      <c r="E1" s="143"/>
    </row>
    <row r="2" spans="1:9" s="144" customFormat="1" ht="12.75" customHeight="1" x14ac:dyDescent="0.2">
      <c r="A2" s="140"/>
      <c r="B2" s="140"/>
      <c r="C2" s="141"/>
      <c r="D2" s="142"/>
      <c r="E2" s="143"/>
      <c r="H2" s="142"/>
    </row>
    <row r="3" spans="1:9" s="144" customFormat="1" ht="15.95" customHeight="1" x14ac:dyDescent="0.2">
      <c r="B3" s="141" t="s">
        <v>181</v>
      </c>
      <c r="C3" s="141"/>
      <c r="D3" s="142"/>
      <c r="E3" s="142"/>
    </row>
    <row r="4" spans="1:9" s="144" customFormat="1" ht="57.2" customHeight="1" x14ac:dyDescent="0.2">
      <c r="B4" s="491" t="s">
        <v>661</v>
      </c>
      <c r="C4" s="491"/>
      <c r="D4" s="491"/>
      <c r="E4" s="142"/>
    </row>
    <row r="5" spans="1:9" s="144" customFormat="1" ht="94.7" customHeight="1" x14ac:dyDescent="0.2">
      <c r="B5" s="496" t="s">
        <v>809</v>
      </c>
      <c r="C5" s="496"/>
      <c r="D5" s="496"/>
      <c r="E5" s="496"/>
      <c r="F5" s="496"/>
      <c r="G5" s="496"/>
      <c r="H5" s="496"/>
    </row>
    <row r="6" spans="1:9" s="144" customFormat="1" ht="7.5" customHeight="1" thickBot="1" x14ac:dyDescent="0.25">
      <c r="B6" s="141"/>
      <c r="C6" s="141"/>
      <c r="D6" s="142"/>
      <c r="E6" s="142"/>
      <c r="H6" s="142"/>
      <c r="I6" s="142"/>
    </row>
    <row r="7" spans="1:9" x14ac:dyDescent="0.2">
      <c r="B7" s="176" t="s">
        <v>9</v>
      </c>
      <c r="C7" s="177" t="s">
        <v>1</v>
      </c>
      <c r="D7" s="177" t="s">
        <v>3</v>
      </c>
      <c r="E7" s="177" t="s">
        <v>190</v>
      </c>
      <c r="F7" s="177" t="s">
        <v>184</v>
      </c>
      <c r="G7" s="177" t="s">
        <v>127</v>
      </c>
      <c r="H7" s="178" t="s">
        <v>16</v>
      </c>
    </row>
    <row r="8" spans="1:9" x14ac:dyDescent="0.2">
      <c r="B8" s="179" t="s">
        <v>124</v>
      </c>
      <c r="C8" s="180"/>
      <c r="D8" s="181"/>
      <c r="E8" s="181"/>
      <c r="F8" s="182"/>
      <c r="G8" s="182"/>
      <c r="H8" s="183"/>
    </row>
    <row r="9" spans="1:9" ht="70.5" customHeight="1" x14ac:dyDescent="0.2">
      <c r="B9" s="147" t="s">
        <v>195</v>
      </c>
      <c r="C9" s="149" t="s">
        <v>246</v>
      </c>
      <c r="D9" s="148" t="s">
        <v>831</v>
      </c>
      <c r="E9" s="379" t="s">
        <v>397</v>
      </c>
      <c r="F9" s="184"/>
      <c r="G9" s="381"/>
      <c r="H9" s="150" t="s">
        <v>129</v>
      </c>
    </row>
    <row r="10" spans="1:9" ht="48.75" customHeight="1" x14ac:dyDescent="0.2">
      <c r="B10" s="147" t="s">
        <v>196</v>
      </c>
      <c r="C10" s="149" t="s">
        <v>247</v>
      </c>
      <c r="D10" s="148" t="s">
        <v>832</v>
      </c>
      <c r="E10" s="379" t="s">
        <v>397</v>
      </c>
      <c r="F10" s="184"/>
      <c r="G10" s="381"/>
      <c r="H10" s="150" t="s">
        <v>129</v>
      </c>
    </row>
    <row r="11" spans="1:9" ht="58.7" customHeight="1" x14ac:dyDescent="0.2">
      <c r="B11" s="147" t="s">
        <v>373</v>
      </c>
      <c r="C11" s="492" t="s">
        <v>248</v>
      </c>
      <c r="D11" s="148" t="s">
        <v>833</v>
      </c>
      <c r="E11" s="379" t="s">
        <v>397</v>
      </c>
      <c r="F11" s="184"/>
      <c r="G11" s="381"/>
      <c r="H11" s="150" t="s">
        <v>129</v>
      </c>
    </row>
    <row r="12" spans="1:9" ht="35.450000000000003" customHeight="1" x14ac:dyDescent="0.2">
      <c r="B12" s="147" t="s">
        <v>372</v>
      </c>
      <c r="C12" s="493"/>
      <c r="D12" s="148" t="s">
        <v>382</v>
      </c>
      <c r="E12" s="379" t="s">
        <v>397</v>
      </c>
      <c r="F12" s="184"/>
      <c r="G12" s="380"/>
      <c r="H12" s="150" t="s">
        <v>129</v>
      </c>
    </row>
    <row r="13" spans="1:9" ht="45" customHeight="1" x14ac:dyDescent="0.2">
      <c r="B13" s="147" t="s">
        <v>371</v>
      </c>
      <c r="C13" s="493"/>
      <c r="D13" s="148" t="s">
        <v>834</v>
      </c>
      <c r="E13" s="379" t="s">
        <v>397</v>
      </c>
      <c r="F13" s="184"/>
      <c r="G13" s="380"/>
      <c r="H13" s="150" t="s">
        <v>129</v>
      </c>
    </row>
    <row r="14" spans="1:9" ht="72" customHeight="1" x14ac:dyDescent="0.2">
      <c r="B14" s="147" t="s">
        <v>370</v>
      </c>
      <c r="C14" s="494"/>
      <c r="D14" s="148" t="s">
        <v>383</v>
      </c>
      <c r="E14" s="379" t="s">
        <v>397</v>
      </c>
      <c r="F14" s="184"/>
      <c r="G14" s="381"/>
      <c r="H14" s="150" t="s">
        <v>129</v>
      </c>
    </row>
    <row r="15" spans="1:9" ht="39.200000000000003" customHeight="1" x14ac:dyDescent="0.2">
      <c r="B15" s="147" t="s">
        <v>369</v>
      </c>
      <c r="C15" s="149" t="s">
        <v>249</v>
      </c>
      <c r="D15" s="148" t="s">
        <v>662</v>
      </c>
      <c r="E15" s="379" t="s">
        <v>397</v>
      </c>
      <c r="F15" s="184"/>
      <c r="G15" s="380"/>
      <c r="H15" s="150" t="s">
        <v>129</v>
      </c>
      <c r="I15" s="269"/>
    </row>
    <row r="16" spans="1:9" ht="74.25" customHeight="1" x14ac:dyDescent="0.2">
      <c r="B16" s="147" t="s">
        <v>368</v>
      </c>
      <c r="C16" s="492" t="s">
        <v>250</v>
      </c>
      <c r="D16" s="151" t="s">
        <v>835</v>
      </c>
      <c r="E16" s="379" t="s">
        <v>397</v>
      </c>
      <c r="F16" s="184"/>
      <c r="G16" s="290"/>
      <c r="H16" s="150" t="s">
        <v>129</v>
      </c>
    </row>
    <row r="17" spans="2:9" ht="30.75" customHeight="1" x14ac:dyDescent="0.2">
      <c r="B17" s="147" t="s">
        <v>398</v>
      </c>
      <c r="C17" s="493"/>
      <c r="D17" s="148" t="s">
        <v>810</v>
      </c>
      <c r="E17" s="379" t="s">
        <v>397</v>
      </c>
      <c r="F17" s="184"/>
      <c r="G17" s="380"/>
      <c r="H17" s="150"/>
    </row>
    <row r="18" spans="2:9" ht="33" customHeight="1" x14ac:dyDescent="0.2">
      <c r="B18" s="147" t="s">
        <v>367</v>
      </c>
      <c r="C18" s="493"/>
      <c r="D18" s="148" t="s">
        <v>836</v>
      </c>
      <c r="E18" s="379" t="s">
        <v>397</v>
      </c>
      <c r="F18" s="184"/>
      <c r="G18" s="380"/>
      <c r="H18" s="150" t="s">
        <v>129</v>
      </c>
    </row>
    <row r="19" spans="2:9" ht="27.75" customHeight="1" x14ac:dyDescent="0.2">
      <c r="B19" s="147" t="s">
        <v>366</v>
      </c>
      <c r="C19" s="493"/>
      <c r="D19" s="148" t="s">
        <v>837</v>
      </c>
      <c r="E19" s="379" t="s">
        <v>397</v>
      </c>
      <c r="F19" s="184"/>
      <c r="G19" s="381"/>
      <c r="H19" s="150" t="s">
        <v>129</v>
      </c>
    </row>
    <row r="20" spans="2:9" ht="63.75" x14ac:dyDescent="0.2">
      <c r="B20" s="147" t="s">
        <v>365</v>
      </c>
      <c r="C20" s="494"/>
      <c r="D20" s="148" t="s">
        <v>838</v>
      </c>
      <c r="E20" s="379" t="s">
        <v>397</v>
      </c>
      <c r="F20" s="184"/>
      <c r="G20" s="381"/>
      <c r="H20" s="150" t="s">
        <v>129</v>
      </c>
      <c r="I20" s="269"/>
    </row>
    <row r="21" spans="2:9" ht="13.5" thickBot="1" x14ac:dyDescent="0.25">
      <c r="B21" s="152"/>
      <c r="C21" s="153"/>
      <c r="D21" s="154"/>
      <c r="E21" s="154"/>
      <c r="F21" s="155"/>
      <c r="G21" s="155"/>
      <c r="H21" s="156"/>
    </row>
    <row r="22" spans="2:9" ht="67.900000000000006" customHeight="1" thickBot="1" x14ac:dyDescent="0.25">
      <c r="B22" s="157" t="s">
        <v>161</v>
      </c>
      <c r="C22" s="274" t="str">
        <f>IF(OR(F9="Yes"), HYPERLINK("https://www.gov.uk/government/organisations/medicines-and-healthcare-products-regulatory-agency", "5 - The System falls under the category of a Medical Device and guidance should be sought from the MHRA"),
IF(F10="Yes", HYPERLINK("http://systems.digital.nhs.uk/clinsafety", "4- NHS Digital Clinical Safety Group Assistance Required"),
IF(OR(F11="Yes",F13="Yes",F14="Yes"),"3 - Local Only (Clinical Safety Related) DCB0129 /DCB0160 needs to be applied",
IF(F12="Yes","2 - Local Only (Non Clinical)","1 - None Required"))))</f>
        <v>1 - None Required</v>
      </c>
      <c r="D22" s="495" t="s">
        <v>384</v>
      </c>
      <c r="E22" s="495"/>
      <c r="F22" s="495"/>
      <c r="G22" s="158"/>
      <c r="H22" s="156"/>
    </row>
    <row r="23" spans="2:9" s="155" customFormat="1" x14ac:dyDescent="0.2">
      <c r="B23" s="152"/>
      <c r="C23" s="153"/>
      <c r="D23" s="154"/>
      <c r="E23" s="154"/>
      <c r="H23" s="156"/>
    </row>
    <row r="24" spans="2:9" s="161" customFormat="1" ht="15.75" x14ac:dyDescent="0.2">
      <c r="B24" s="281" t="s">
        <v>107</v>
      </c>
      <c r="C24" s="159"/>
      <c r="D24" s="160"/>
      <c r="E24" s="160"/>
      <c r="H24" s="162"/>
    </row>
    <row r="25" spans="2:9" s="159" customFormat="1" ht="13.5" thickBot="1" x14ac:dyDescent="0.25">
      <c r="B25" s="282"/>
      <c r="H25" s="164"/>
    </row>
    <row r="26" spans="2:9" s="159" customFormat="1" x14ac:dyDescent="0.2">
      <c r="B26" s="283" t="str">
        <f>IF(MID(C$22,1,1)&gt;"2", "RISK ASSESSMENT - have you conducted a formal Risk Assessment and identified Clinical Safety Hazards in accordance withDCB0129 / 0160 (See Clinical Safety Framework, Chapter 4 for more details)", "")</f>
        <v/>
      </c>
      <c r="C26" s="165"/>
      <c r="D26" s="165"/>
      <c r="E26" s="165"/>
      <c r="F26" s="165"/>
      <c r="G26" s="166"/>
      <c r="H26" s="164"/>
    </row>
    <row r="27" spans="2:9" s="159" customFormat="1" x14ac:dyDescent="0.2">
      <c r="B27" s="282" t="str">
        <f>IF(MID(C$22,1,1)&gt;"2", "DOCUMENTARY EVIDENCE - is there a formal Safety Case and incorporating Hazard log. (See Clinical Safety Framework, Chapter 4 for more details)", "")</f>
        <v/>
      </c>
      <c r="C27" s="155"/>
      <c r="D27" s="155"/>
      <c r="E27" s="155"/>
      <c r="F27" s="155"/>
      <c r="G27" s="167"/>
      <c r="H27" s="164"/>
    </row>
    <row r="28" spans="2:9" s="159" customFormat="1" x14ac:dyDescent="0.2">
      <c r="B28" s="163" t="str">
        <f>IF(F$15="Yes", "SAFETY ISSUES - Provide documentation on any clinical safety implications of any issues identified in the Architecture section of this checklist: (See Clinical Safety Guidance, Chapter 4 for more details)", "")</f>
        <v/>
      </c>
      <c r="C28" s="155"/>
      <c r="D28" s="155"/>
      <c r="E28" s="155"/>
      <c r="F28" s="155"/>
      <c r="G28" s="167"/>
      <c r="H28" s="164"/>
    </row>
    <row r="29" spans="2:9" s="159" customFormat="1" ht="13.5" thickBot="1" x14ac:dyDescent="0.25">
      <c r="B29" s="275"/>
      <c r="C29" s="168"/>
      <c r="D29" s="168"/>
      <c r="E29" s="168"/>
      <c r="F29" s="168"/>
      <c r="G29" s="169"/>
      <c r="H29" s="164"/>
    </row>
    <row r="30" spans="2:9" s="159" customFormat="1" x14ac:dyDescent="0.2">
      <c r="B30" s="163"/>
      <c r="H30" s="164"/>
    </row>
    <row r="31" spans="2:9" s="161" customFormat="1" ht="15.75" x14ac:dyDescent="0.2">
      <c r="B31" s="281" t="s">
        <v>108</v>
      </c>
      <c r="C31" s="159"/>
      <c r="D31" s="160"/>
      <c r="E31" s="160"/>
      <c r="H31" s="162"/>
    </row>
    <row r="32" spans="2:9" s="161" customFormat="1" ht="13.5" thickBot="1" x14ac:dyDescent="0.25">
      <c r="B32" s="170"/>
      <c r="C32" s="159"/>
      <c r="D32" s="160"/>
      <c r="E32" s="160"/>
      <c r="H32" s="162"/>
    </row>
    <row r="33" spans="2:8" s="161" customFormat="1" x14ac:dyDescent="0.2">
      <c r="B33" s="272"/>
      <c r="C33" s="171"/>
      <c r="D33" s="172"/>
      <c r="E33" s="172"/>
      <c r="F33" s="172"/>
      <c r="G33" s="173"/>
      <c r="H33" s="162"/>
    </row>
    <row r="34" spans="2:8" s="161" customFormat="1" x14ac:dyDescent="0.2">
      <c r="B34" s="497" t="str">
        <f>IF(MID(C$22,1,1)&gt;"4", HYPERLINK("https://www.gov.uk/government/organisations/medicines-and-healthcare-products-regulatory-agency", "MHRA - For more information on Medical Device regulation follow this link"), "")</f>
        <v/>
      </c>
      <c r="C34" s="498"/>
      <c r="D34" s="498"/>
      <c r="E34" s="498"/>
      <c r="F34" s="498"/>
      <c r="G34" s="499"/>
      <c r="H34" s="162"/>
    </row>
    <row r="35" spans="2:8" s="159" customFormat="1" x14ac:dyDescent="0.2">
      <c r="B35" s="500" t="str">
        <f>IF(MID(C$22,1,1)&gt;"1", "CSO - the local Clinical Safety Officer or Social Care Professional must sign off the interface", "")</f>
        <v/>
      </c>
      <c r="C35" s="501"/>
      <c r="D35" s="501"/>
      <c r="E35" s="501"/>
      <c r="F35" s="501"/>
      <c r="G35" s="502"/>
      <c r="H35" s="164"/>
    </row>
    <row r="36" spans="2:8" s="161" customFormat="1" x14ac:dyDescent="0.2">
      <c r="B36" s="500" t="str">
        <f>IF(MID(C$22,1,1)&gt;"2", "CSG - Assistance from the NHS Digital Clinical Safety group is available. Contact clinical.safety@NHS Digital.gov.uk", "")</f>
        <v/>
      </c>
      <c r="C36" s="501"/>
      <c r="D36" s="501"/>
      <c r="E36" s="501"/>
      <c r="F36" s="501"/>
      <c r="G36" s="502"/>
      <c r="H36" s="162"/>
    </row>
    <row r="37" spans="2:8" s="161" customFormat="1" ht="13.5" thickBot="1" x14ac:dyDescent="0.25">
      <c r="B37" s="503" t="str">
        <f>IF(MID(C$22,1,1)&gt;"3", "CSG - Signoff from the NHS Digital Clinical Safety group is required. Contact clinical.safety@NHS Digital.gov.uk", "")</f>
        <v/>
      </c>
      <c r="C37" s="504"/>
      <c r="D37" s="504"/>
      <c r="E37" s="504"/>
      <c r="F37" s="504"/>
      <c r="G37" s="505"/>
      <c r="H37" s="162"/>
    </row>
    <row r="38" spans="2:8" s="144" customFormat="1" x14ac:dyDescent="0.2">
      <c r="B38" s="146"/>
      <c r="C38" s="146"/>
      <c r="D38" s="146"/>
      <c r="E38" s="146"/>
      <c r="F38" s="146"/>
      <c r="G38" s="146"/>
      <c r="H38" s="146"/>
    </row>
    <row r="39" spans="2:8" ht="18" x14ac:dyDescent="0.2">
      <c r="B39" s="140"/>
      <c r="C39" s="153"/>
      <c r="F39" s="155"/>
      <c r="G39" s="155"/>
      <c r="H39" s="154"/>
    </row>
    <row r="40" spans="2:8" x14ac:dyDescent="0.2">
      <c r="H40" s="174"/>
    </row>
    <row r="41" spans="2:8" x14ac:dyDescent="0.2">
      <c r="H41" s="174"/>
    </row>
    <row r="42" spans="2:8" ht="318.75" customHeight="1" x14ac:dyDescent="0.2">
      <c r="B42" s="496"/>
      <c r="C42" s="496"/>
      <c r="D42" s="496"/>
      <c r="H42" s="174"/>
    </row>
    <row r="43" spans="2:8" x14ac:dyDescent="0.2">
      <c r="H43" s="174"/>
    </row>
    <row r="44" spans="2:8" x14ac:dyDescent="0.2">
      <c r="H44" s="174"/>
    </row>
    <row r="45" spans="2:8" x14ac:dyDescent="0.2">
      <c r="H45" s="174"/>
    </row>
    <row r="46" spans="2:8" x14ac:dyDescent="0.2">
      <c r="H46" s="174"/>
    </row>
    <row r="47" spans="2:8" x14ac:dyDescent="0.2">
      <c r="H47" s="174"/>
    </row>
    <row r="48" spans="2:8" x14ac:dyDescent="0.2">
      <c r="H48" s="174"/>
    </row>
    <row r="49" spans="8:8" x14ac:dyDescent="0.2">
      <c r="H49" s="174"/>
    </row>
    <row r="50" spans="8:8" x14ac:dyDescent="0.2">
      <c r="H50" s="174"/>
    </row>
    <row r="51" spans="8:8" x14ac:dyDescent="0.2">
      <c r="H51" s="174"/>
    </row>
    <row r="52" spans="8:8" x14ac:dyDescent="0.2">
      <c r="H52" s="174"/>
    </row>
    <row r="53" spans="8:8" x14ac:dyDescent="0.2">
      <c r="H53" s="174"/>
    </row>
    <row r="54" spans="8:8" x14ac:dyDescent="0.2">
      <c r="H54" s="174"/>
    </row>
    <row r="55" spans="8:8" x14ac:dyDescent="0.2">
      <c r="H55" s="174"/>
    </row>
    <row r="56" spans="8:8" x14ac:dyDescent="0.2">
      <c r="H56" s="174"/>
    </row>
    <row r="57" spans="8:8" x14ac:dyDescent="0.2">
      <c r="H57" s="174"/>
    </row>
    <row r="58" spans="8:8" x14ac:dyDescent="0.2">
      <c r="H58" s="174"/>
    </row>
    <row r="59" spans="8:8" x14ac:dyDescent="0.2">
      <c r="H59" s="174"/>
    </row>
    <row r="60" spans="8:8" x14ac:dyDescent="0.2">
      <c r="H60" s="174"/>
    </row>
    <row r="61" spans="8:8" x14ac:dyDescent="0.2">
      <c r="H61" s="174"/>
    </row>
    <row r="62" spans="8:8" x14ac:dyDescent="0.2">
      <c r="H62" s="174"/>
    </row>
    <row r="63" spans="8:8" x14ac:dyDescent="0.2">
      <c r="H63" s="174"/>
    </row>
    <row r="64" spans="8:8" x14ac:dyDescent="0.2">
      <c r="H64" s="174"/>
    </row>
    <row r="65" spans="8:8" x14ac:dyDescent="0.2">
      <c r="H65" s="174"/>
    </row>
    <row r="66" spans="8:8" x14ac:dyDescent="0.2">
      <c r="H66" s="174"/>
    </row>
    <row r="67" spans="8:8" x14ac:dyDescent="0.2">
      <c r="H67" s="174"/>
    </row>
  </sheetData>
  <mergeCells count="10">
    <mergeCell ref="B4:D4"/>
    <mergeCell ref="C11:C14"/>
    <mergeCell ref="C16:C20"/>
    <mergeCell ref="D22:F22"/>
    <mergeCell ref="B42:D42"/>
    <mergeCell ref="B5:H5"/>
    <mergeCell ref="B34:G34"/>
    <mergeCell ref="B35:G35"/>
    <mergeCell ref="B36:G36"/>
    <mergeCell ref="B37:G37"/>
  </mergeCells>
  <conditionalFormatting sqref="F9:F11 F13:F15">
    <cfRule type="cellIs" dxfId="91" priority="8" stopIfTrue="1" operator="equal">
      <formula>"Yes"</formula>
    </cfRule>
  </conditionalFormatting>
  <conditionalFormatting sqref="F18:F20">
    <cfRule type="cellIs" dxfId="90" priority="7" stopIfTrue="1" operator="equal">
      <formula>"No"</formula>
    </cfRule>
  </conditionalFormatting>
  <conditionalFormatting sqref="C22">
    <cfRule type="containsText" dxfId="89" priority="5" stopIfTrue="1" operator="containsText" text="NHS Digital Clinical Safety Group Assistance Required">
      <formula>NOT(ISERROR(SEARCH("NHS Digital Clinical Safety Group Assistance Required",C22)))</formula>
    </cfRule>
    <cfRule type="containsText" dxfId="88" priority="6" stopIfTrue="1" operator="containsText" text="MHRA">
      <formula>NOT(ISERROR(SEARCH("MHRA",C22)))</formula>
    </cfRule>
  </conditionalFormatting>
  <conditionalFormatting sqref="F12">
    <cfRule type="cellIs" dxfId="87" priority="3" stopIfTrue="1" operator="equal">
      <formula>"No"</formula>
    </cfRule>
  </conditionalFormatting>
  <conditionalFormatting sqref="F17">
    <cfRule type="cellIs" dxfId="86" priority="2" stopIfTrue="1" operator="equal">
      <formula>"Yes"</formula>
    </cfRule>
  </conditionalFormatting>
  <conditionalFormatting sqref="F16">
    <cfRule type="cellIs" dxfId="85" priority="1" stopIfTrue="1" operator="equal">
      <formula>"Yes"</formula>
    </cfRule>
  </conditionalFormatting>
  <dataValidations count="1">
    <dataValidation type="list" allowBlank="1" showInputMessage="1" showErrorMessage="1" sqref="F9:F20" xr:uid="{00000000-0002-0000-0A00-000000000000}">
      <formula1>"Yes, No"</formula1>
    </dataValidation>
  </dataValidations>
  <pageMargins left="0.38" right="0.4" top="0.4" bottom="0.37" header="0.2" footer="0.17"/>
  <pageSetup paperSize="9" scale="60" fitToHeight="0" orientation="landscape"/>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8F5B7-229C-4AE4-80D2-6D7DE904E16C}">
  <sheetPr>
    <pageSetUpPr fitToPage="1"/>
  </sheetPr>
  <dimension ref="A1:Q29"/>
  <sheetViews>
    <sheetView zoomScaleNormal="100" workbookViewId="0">
      <selection activeCell="C10" sqref="C10"/>
    </sheetView>
  </sheetViews>
  <sheetFormatPr defaultColWidth="9.140625" defaultRowHeight="12.75" x14ac:dyDescent="0.2"/>
  <cols>
    <col min="1" max="1" width="3.42578125" style="61" customWidth="1"/>
    <col min="2" max="2" width="11" style="61" customWidth="1"/>
    <col min="3" max="3" width="44.7109375" style="61" customWidth="1"/>
    <col min="4" max="4" width="61.42578125" style="61" customWidth="1"/>
    <col min="5" max="5" width="67.85546875" style="61" customWidth="1"/>
    <col min="6" max="16384" width="9.140625" style="61"/>
  </cols>
  <sheetData>
    <row r="1" spans="1:17" s="75" customFormat="1" ht="18" x14ac:dyDescent="0.2">
      <c r="A1" s="76" t="s">
        <v>774</v>
      </c>
      <c r="B1" s="76"/>
    </row>
    <row r="2" spans="1:17" s="75" customFormat="1" ht="10.7" customHeight="1" x14ac:dyDescent="0.2">
      <c r="A2" s="76"/>
      <c r="B2" s="76"/>
    </row>
    <row r="3" spans="1:17" s="72" customFormat="1" x14ac:dyDescent="0.2">
      <c r="B3" s="74" t="s">
        <v>813</v>
      </c>
      <c r="C3" s="73"/>
      <c r="D3" s="73"/>
      <c r="E3" s="73"/>
    </row>
    <row r="4" spans="1:17" s="72" customFormat="1" x14ac:dyDescent="0.2">
      <c r="B4" s="74" t="s">
        <v>812</v>
      </c>
      <c r="C4" s="73"/>
      <c r="D4" s="73"/>
      <c r="E4" s="73"/>
    </row>
    <row r="5" spans="1:17" s="72" customFormat="1" x14ac:dyDescent="0.2">
      <c r="B5" s="424" t="s">
        <v>311</v>
      </c>
      <c r="C5" s="73"/>
      <c r="D5" s="73"/>
      <c r="E5" s="73"/>
    </row>
    <row r="6" spans="1:17" s="72" customFormat="1" x14ac:dyDescent="0.2">
      <c r="B6" s="82" t="s">
        <v>829</v>
      </c>
      <c r="C6" s="73"/>
      <c r="D6" s="73"/>
      <c r="E6" s="73"/>
    </row>
    <row r="7" spans="1:17" s="72" customFormat="1" ht="14.45" customHeight="1" thickBot="1" x14ac:dyDescent="0.25">
      <c r="A7" s="74"/>
      <c r="B7" s="74"/>
      <c r="C7" s="73"/>
      <c r="D7" s="73"/>
      <c r="E7" s="73"/>
    </row>
    <row r="8" spans="1:17" s="67" customFormat="1" ht="23.45" customHeight="1" thickBot="1" x14ac:dyDescent="0.25">
      <c r="A8" s="71"/>
      <c r="B8" s="70" t="s">
        <v>9</v>
      </c>
      <c r="C8" s="70" t="s">
        <v>310</v>
      </c>
      <c r="D8" s="69" t="s">
        <v>309</v>
      </c>
      <c r="E8" s="68" t="s">
        <v>811</v>
      </c>
      <c r="F8" s="61"/>
      <c r="G8" s="61"/>
      <c r="H8" s="61"/>
      <c r="I8" s="61"/>
      <c r="J8" s="61"/>
      <c r="K8" s="61"/>
      <c r="L8" s="61"/>
      <c r="M8" s="61"/>
      <c r="N8" s="61"/>
      <c r="O8" s="61"/>
      <c r="P8" s="61"/>
      <c r="Q8" s="61"/>
    </row>
    <row r="9" spans="1:17" s="41" customFormat="1" ht="15" customHeight="1" x14ac:dyDescent="0.2">
      <c r="A9" s="66"/>
      <c r="B9" s="506" t="s">
        <v>600</v>
      </c>
      <c r="C9" s="507"/>
      <c r="D9" s="507"/>
      <c r="E9" s="508"/>
      <c r="F9" s="61"/>
      <c r="G9" s="61"/>
      <c r="H9" s="61"/>
      <c r="I9" s="61"/>
      <c r="J9" s="61"/>
      <c r="K9" s="61"/>
      <c r="L9" s="61"/>
      <c r="M9" s="61"/>
      <c r="N9" s="61"/>
      <c r="O9" s="61"/>
      <c r="P9" s="61"/>
      <c r="Q9" s="61"/>
    </row>
    <row r="10" spans="1:17" x14ac:dyDescent="0.2">
      <c r="A10" s="65"/>
      <c r="B10" s="62" t="s">
        <v>308</v>
      </c>
      <c r="C10" s="64" t="s">
        <v>815</v>
      </c>
      <c r="D10" s="63" t="s">
        <v>381</v>
      </c>
      <c r="E10" s="414"/>
    </row>
    <row r="11" spans="1:17" x14ac:dyDescent="0.2">
      <c r="A11" s="65"/>
      <c r="B11" s="62" t="s">
        <v>307</v>
      </c>
      <c r="C11" s="64" t="s">
        <v>816</v>
      </c>
      <c r="D11" s="63" t="s">
        <v>601</v>
      </c>
      <c r="E11" s="414"/>
    </row>
    <row r="12" spans="1:17" x14ac:dyDescent="0.2">
      <c r="A12" s="65"/>
      <c r="B12" s="62" t="s">
        <v>306</v>
      </c>
      <c r="C12" s="64" t="s">
        <v>304</v>
      </c>
      <c r="D12" s="63" t="s">
        <v>814</v>
      </c>
      <c r="E12" s="414"/>
    </row>
    <row r="13" spans="1:17" ht="51" x14ac:dyDescent="0.2">
      <c r="A13" s="65"/>
      <c r="B13" s="62" t="s">
        <v>305</v>
      </c>
      <c r="C13" s="64" t="s">
        <v>599</v>
      </c>
      <c r="D13" s="63" t="s">
        <v>818</v>
      </c>
      <c r="E13" s="414"/>
    </row>
    <row r="14" spans="1:17" ht="38.25" x14ac:dyDescent="0.2">
      <c r="A14" s="65"/>
      <c r="B14" s="62" t="s">
        <v>303</v>
      </c>
      <c r="C14" s="64" t="s">
        <v>380</v>
      </c>
      <c r="D14" s="63" t="s">
        <v>805</v>
      </c>
      <c r="E14" s="414"/>
    </row>
    <row r="15" spans="1:17" ht="38.25" x14ac:dyDescent="0.2">
      <c r="A15" s="65"/>
      <c r="B15" s="62" t="s">
        <v>302</v>
      </c>
      <c r="C15" s="64" t="s">
        <v>379</v>
      </c>
      <c r="D15" s="63" t="s">
        <v>378</v>
      </c>
      <c r="E15" s="414"/>
    </row>
    <row r="16" spans="1:17" ht="25.5" x14ac:dyDescent="0.2">
      <c r="A16" s="65"/>
      <c r="B16" s="62" t="s">
        <v>301</v>
      </c>
      <c r="C16" s="64" t="s">
        <v>377</v>
      </c>
      <c r="D16" s="63" t="s">
        <v>648</v>
      </c>
      <c r="E16" s="414"/>
    </row>
    <row r="17" spans="1:5" ht="25.5" x14ac:dyDescent="0.2">
      <c r="A17" s="65"/>
      <c r="B17" s="62" t="s">
        <v>300</v>
      </c>
      <c r="C17" s="64" t="s">
        <v>376</v>
      </c>
      <c r="D17" s="63" t="s">
        <v>602</v>
      </c>
      <c r="E17" s="414"/>
    </row>
    <row r="20" spans="1:5" ht="25.5" customHeight="1" x14ac:dyDescent="0.2">
      <c r="B20" s="509" t="s">
        <v>649</v>
      </c>
      <c r="C20" s="510"/>
      <c r="D20" s="510"/>
      <c r="E20" s="511"/>
    </row>
    <row r="21" spans="1:5" x14ac:dyDescent="0.2">
      <c r="B21" s="512"/>
      <c r="C21" s="513"/>
      <c r="D21" s="513"/>
      <c r="E21" s="514"/>
    </row>
    <row r="22" spans="1:5" x14ac:dyDescent="0.2">
      <c r="B22" s="512"/>
      <c r="C22" s="513"/>
      <c r="D22" s="513"/>
      <c r="E22" s="514"/>
    </row>
    <row r="23" spans="1:5" x14ac:dyDescent="0.2">
      <c r="B23" s="512"/>
      <c r="C23" s="513"/>
      <c r="D23" s="513"/>
      <c r="E23" s="514"/>
    </row>
    <row r="24" spans="1:5" x14ac:dyDescent="0.2">
      <c r="B24" s="512"/>
      <c r="C24" s="513"/>
      <c r="D24" s="513"/>
      <c r="E24" s="514"/>
    </row>
    <row r="25" spans="1:5" x14ac:dyDescent="0.2">
      <c r="B25" s="512"/>
      <c r="C25" s="513"/>
      <c r="D25" s="513"/>
      <c r="E25" s="514"/>
    </row>
    <row r="26" spans="1:5" x14ac:dyDescent="0.2">
      <c r="B26" s="512"/>
      <c r="C26" s="513"/>
      <c r="D26" s="513"/>
      <c r="E26" s="514"/>
    </row>
    <row r="27" spans="1:5" x14ac:dyDescent="0.2">
      <c r="B27" s="512"/>
      <c r="C27" s="513"/>
      <c r="D27" s="513"/>
      <c r="E27" s="514"/>
    </row>
    <row r="28" spans="1:5" x14ac:dyDescent="0.2">
      <c r="B28" s="512"/>
      <c r="C28" s="513"/>
      <c r="D28" s="513"/>
      <c r="E28" s="514"/>
    </row>
    <row r="29" spans="1:5" x14ac:dyDescent="0.2">
      <c r="B29" s="515"/>
      <c r="C29" s="516"/>
      <c r="D29" s="516"/>
      <c r="E29" s="517"/>
    </row>
  </sheetData>
  <mergeCells count="2">
    <mergeCell ref="B9:E9"/>
    <mergeCell ref="B20:E29"/>
  </mergeCells>
  <pageMargins left="0.36" right="0.28999999999999998" top="0.41" bottom="0.37" header="0.22" footer="0.2"/>
  <pageSetup paperSize="9" scale="7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R76"/>
  <sheetViews>
    <sheetView zoomScale="90" zoomScaleNormal="90" workbookViewId="0">
      <pane ySplit="8" topLeftCell="A25" activePane="bottomLeft" state="frozen"/>
      <selection pane="bottomLeft" activeCell="B3" sqref="B3"/>
    </sheetView>
  </sheetViews>
  <sheetFormatPr defaultColWidth="9.140625" defaultRowHeight="12.75" x14ac:dyDescent="0.2"/>
  <cols>
    <col min="1" max="1" width="1.7109375" style="5" customWidth="1"/>
    <col min="2" max="2" width="19.28515625" style="6" customWidth="1"/>
    <col min="3" max="3" width="30.140625" style="6" customWidth="1"/>
    <col min="4" max="4" width="69" style="7" customWidth="1"/>
    <col min="5" max="5" width="25.85546875" style="7" customWidth="1"/>
    <col min="6" max="6" width="11.42578125" style="7" customWidth="1"/>
    <col min="7" max="7" width="24.7109375" style="5" customWidth="1"/>
    <col min="8" max="8" width="13.140625" style="5" customWidth="1"/>
    <col min="9" max="9" width="29.85546875" style="5" customWidth="1"/>
    <col min="10" max="10" width="7.7109375" style="5" customWidth="1"/>
    <col min="11" max="16384" width="9.140625" style="5"/>
  </cols>
  <sheetData>
    <row r="1" spans="1:18" s="3" customFormat="1" ht="18" x14ac:dyDescent="0.2">
      <c r="A1" s="1" t="s">
        <v>275</v>
      </c>
      <c r="B1" s="1"/>
      <c r="C1" s="2"/>
      <c r="D1" s="4"/>
      <c r="E1" s="4"/>
      <c r="F1" s="4"/>
    </row>
    <row r="2" spans="1:18" s="3" customFormat="1" x14ac:dyDescent="0.2">
      <c r="B2" s="2"/>
      <c r="C2" s="2"/>
      <c r="D2" s="4"/>
      <c r="E2" s="4"/>
      <c r="F2" s="4"/>
      <c r="J2" s="4"/>
    </row>
    <row r="3" spans="1:18" s="3" customFormat="1" x14ac:dyDescent="0.2">
      <c r="B3" s="2" t="s">
        <v>615</v>
      </c>
      <c r="C3" s="2"/>
      <c r="D3" s="4"/>
      <c r="E3" s="4"/>
      <c r="F3" s="4"/>
    </row>
    <row r="4" spans="1:18" s="10" customFormat="1" x14ac:dyDescent="0.2">
      <c r="B4" s="2" t="s">
        <v>730</v>
      </c>
      <c r="C4" s="11"/>
      <c r="D4" s="12"/>
      <c r="E4" s="12"/>
      <c r="F4" s="12"/>
      <c r="J4" s="12"/>
    </row>
    <row r="5" spans="1:18" s="10" customFormat="1" ht="15.75" x14ac:dyDescent="0.2">
      <c r="B5" s="2" t="s">
        <v>214</v>
      </c>
      <c r="C5" s="11"/>
      <c r="D5" s="11"/>
      <c r="E5" s="11"/>
      <c r="F5" s="11"/>
      <c r="G5" s="11"/>
      <c r="H5" s="11"/>
      <c r="I5" s="11"/>
      <c r="J5" s="11"/>
      <c r="K5" s="11"/>
      <c r="L5" s="11"/>
      <c r="M5" s="11"/>
      <c r="N5" s="11"/>
      <c r="O5" s="11"/>
      <c r="P5" s="11"/>
      <c r="Q5" s="11"/>
      <c r="R5" s="11"/>
    </row>
    <row r="6" spans="1:18" s="10" customFormat="1" x14ac:dyDescent="0.2">
      <c r="B6" s="2" t="s">
        <v>741</v>
      </c>
      <c r="C6" s="11"/>
      <c r="D6" s="11"/>
      <c r="E6" s="11"/>
      <c r="F6" s="11"/>
      <c r="G6" s="11"/>
      <c r="H6" s="11"/>
      <c r="I6" s="11"/>
      <c r="J6" s="11"/>
      <c r="K6" s="11"/>
      <c r="L6" s="11"/>
      <c r="M6" s="11"/>
      <c r="N6" s="11"/>
      <c r="O6" s="11"/>
      <c r="P6" s="11"/>
      <c r="Q6" s="11"/>
      <c r="R6" s="11"/>
    </row>
    <row r="7" spans="1:18" s="3" customFormat="1" x14ac:dyDescent="0.2">
      <c r="B7" s="2"/>
      <c r="C7" s="2"/>
      <c r="D7" s="4"/>
      <c r="E7" s="4"/>
      <c r="F7" s="4"/>
      <c r="J7" s="4"/>
      <c r="K7" s="4"/>
    </row>
    <row r="8" spans="1:18" ht="25.5" x14ac:dyDescent="0.2">
      <c r="B8" s="116" t="s">
        <v>92</v>
      </c>
      <c r="C8" s="116" t="s">
        <v>1</v>
      </c>
      <c r="D8" s="116" t="s">
        <v>93</v>
      </c>
      <c r="E8" s="116" t="s">
        <v>3</v>
      </c>
      <c r="F8" s="116" t="s">
        <v>16</v>
      </c>
      <c r="G8" s="116" t="s">
        <v>190</v>
      </c>
      <c r="H8" s="116" t="s">
        <v>94</v>
      </c>
      <c r="I8" s="116" t="s">
        <v>127</v>
      </c>
      <c r="J8" s="116" t="s">
        <v>16</v>
      </c>
    </row>
    <row r="9" spans="1:18" x14ac:dyDescent="0.2">
      <c r="B9" s="476" t="s">
        <v>31</v>
      </c>
      <c r="C9" s="478"/>
      <c r="D9" s="118"/>
      <c r="E9" s="118"/>
      <c r="F9" s="118"/>
      <c r="G9" s="119"/>
      <c r="H9" s="119"/>
      <c r="I9" s="119"/>
      <c r="J9" s="119"/>
    </row>
    <row r="10" spans="1:18" ht="66.2" customHeight="1" x14ac:dyDescent="0.2">
      <c r="B10" s="185" t="s">
        <v>32</v>
      </c>
      <c r="C10" s="185" t="s">
        <v>210</v>
      </c>
      <c r="D10" s="186" t="s">
        <v>273</v>
      </c>
      <c r="E10" s="186" t="s">
        <v>732</v>
      </c>
      <c r="F10" s="185" t="s">
        <v>192</v>
      </c>
      <c r="G10" s="382" t="s">
        <v>616</v>
      </c>
      <c r="H10" s="187"/>
      <c r="I10" s="383"/>
      <c r="J10" s="8" t="s">
        <v>97</v>
      </c>
    </row>
    <row r="11" spans="1:18" ht="102" x14ac:dyDescent="0.2">
      <c r="B11" s="185" t="s">
        <v>33</v>
      </c>
      <c r="C11" s="185" t="s">
        <v>211</v>
      </c>
      <c r="D11" s="186" t="s">
        <v>225</v>
      </c>
      <c r="E11" s="186"/>
      <c r="F11" s="185" t="s">
        <v>192</v>
      </c>
      <c r="G11" s="382" t="s">
        <v>616</v>
      </c>
      <c r="H11" s="187"/>
      <c r="I11" s="383"/>
      <c r="J11" s="8" t="s">
        <v>97</v>
      </c>
    </row>
    <row r="12" spans="1:18" ht="88.5" customHeight="1" x14ac:dyDescent="0.2">
      <c r="B12" s="185" t="s">
        <v>34</v>
      </c>
      <c r="C12" s="185" t="s">
        <v>212</v>
      </c>
      <c r="D12" s="186" t="s">
        <v>233</v>
      </c>
      <c r="E12" s="186"/>
      <c r="F12" s="185" t="s">
        <v>192</v>
      </c>
      <c r="G12" s="382" t="s">
        <v>616</v>
      </c>
      <c r="H12" s="187"/>
      <c r="I12" s="383"/>
      <c r="J12" s="8" t="s">
        <v>97</v>
      </c>
    </row>
    <row r="13" spans="1:18" ht="66.75" customHeight="1" x14ac:dyDescent="0.2">
      <c r="B13" s="185" t="s">
        <v>35</v>
      </c>
      <c r="C13" s="185" t="s">
        <v>213</v>
      </c>
      <c r="D13" s="186" t="s">
        <v>36</v>
      </c>
      <c r="E13" s="186"/>
      <c r="F13" s="185" t="s">
        <v>192</v>
      </c>
      <c r="G13" s="382" t="s">
        <v>616</v>
      </c>
      <c r="H13" s="187"/>
      <c r="I13" s="383"/>
      <c r="J13" s="8" t="s">
        <v>97</v>
      </c>
    </row>
    <row r="14" spans="1:18" x14ac:dyDescent="0.2">
      <c r="B14" s="476" t="s">
        <v>37</v>
      </c>
      <c r="C14" s="478"/>
      <c r="D14" s="120"/>
      <c r="E14" s="120"/>
      <c r="F14" s="120"/>
      <c r="G14" s="119"/>
      <c r="H14" s="119"/>
      <c r="I14" s="119"/>
      <c r="J14" s="119"/>
    </row>
    <row r="15" spans="1:18" ht="114.75" x14ac:dyDescent="0.2">
      <c r="B15" s="185" t="s">
        <v>38</v>
      </c>
      <c r="C15" s="185" t="s">
        <v>39</v>
      </c>
      <c r="D15" s="186" t="s">
        <v>226</v>
      </c>
      <c r="E15" s="186"/>
      <c r="F15" s="185" t="s">
        <v>192</v>
      </c>
      <c r="G15" s="384" t="s">
        <v>718</v>
      </c>
      <c r="H15" s="188"/>
      <c r="I15" s="385"/>
      <c r="J15" s="8" t="s">
        <v>97</v>
      </c>
    </row>
    <row r="16" spans="1:18" ht="114.75" x14ac:dyDescent="0.2">
      <c r="B16" s="185" t="s">
        <v>40</v>
      </c>
      <c r="C16" s="185" t="s">
        <v>41</v>
      </c>
      <c r="D16" s="186" t="s">
        <v>215</v>
      </c>
      <c r="E16" s="186"/>
      <c r="F16" s="185" t="s">
        <v>192</v>
      </c>
      <c r="G16" s="384" t="s">
        <v>718</v>
      </c>
      <c r="H16" s="188"/>
      <c r="I16" s="385"/>
      <c r="J16" s="8" t="s">
        <v>97</v>
      </c>
    </row>
    <row r="17" spans="2:11" ht="95.65" customHeight="1" x14ac:dyDescent="0.2">
      <c r="B17" s="185" t="s">
        <v>42</v>
      </c>
      <c r="C17" s="185" t="s">
        <v>43</v>
      </c>
      <c r="D17" s="186" t="s">
        <v>216</v>
      </c>
      <c r="E17" s="186"/>
      <c r="F17" s="185" t="s">
        <v>191</v>
      </c>
      <c r="G17" s="384" t="s">
        <v>718</v>
      </c>
      <c r="H17" s="188"/>
      <c r="I17" s="188"/>
      <c r="J17" s="8" t="s">
        <v>97</v>
      </c>
    </row>
    <row r="18" spans="2:11" ht="183.75" customHeight="1" x14ac:dyDescent="0.2">
      <c r="B18" s="185" t="s">
        <v>44</v>
      </c>
      <c r="C18" s="185" t="s">
        <v>45</v>
      </c>
      <c r="D18" s="186" t="s">
        <v>217</v>
      </c>
      <c r="E18" s="186"/>
      <c r="F18" s="185" t="s">
        <v>191</v>
      </c>
      <c r="G18" s="384" t="s">
        <v>718</v>
      </c>
      <c r="H18" s="188"/>
      <c r="I18" s="188"/>
      <c r="J18" s="8" t="s">
        <v>97</v>
      </c>
    </row>
    <row r="19" spans="2:11" ht="58.7" customHeight="1" x14ac:dyDescent="0.2">
      <c r="B19" s="185" t="s">
        <v>46</v>
      </c>
      <c r="C19" s="185" t="s">
        <v>47</v>
      </c>
      <c r="D19" s="186" t="s">
        <v>109</v>
      </c>
      <c r="E19" s="186"/>
      <c r="F19" s="185" t="s">
        <v>192</v>
      </c>
      <c r="G19" s="384" t="s">
        <v>718</v>
      </c>
      <c r="H19" s="188"/>
      <c r="I19" s="385"/>
      <c r="J19" s="8" t="s">
        <v>97</v>
      </c>
    </row>
    <row r="20" spans="2:11" x14ac:dyDescent="0.2">
      <c r="B20" s="476" t="s">
        <v>12</v>
      </c>
      <c r="C20" s="478"/>
      <c r="D20" s="120"/>
      <c r="E20" s="120"/>
      <c r="F20" s="120"/>
      <c r="G20" s="119"/>
      <c r="H20" s="119"/>
      <c r="I20" s="119"/>
      <c r="J20" s="119"/>
    </row>
    <row r="21" spans="2:11" ht="123.95" customHeight="1" x14ac:dyDescent="0.2">
      <c r="B21" s="185" t="s">
        <v>49</v>
      </c>
      <c r="C21" s="185" t="s">
        <v>48</v>
      </c>
      <c r="D21" s="186" t="s">
        <v>227</v>
      </c>
      <c r="E21" s="186"/>
      <c r="F21" s="185" t="s">
        <v>192</v>
      </c>
      <c r="G21" s="384" t="s">
        <v>718</v>
      </c>
      <c r="H21" s="188"/>
      <c r="I21" s="385"/>
      <c r="J21" s="8" t="s">
        <v>97</v>
      </c>
    </row>
    <row r="22" spans="2:11" ht="114.75" x14ac:dyDescent="0.2">
      <c r="B22" s="185" t="s">
        <v>50</v>
      </c>
      <c r="C22" s="185" t="s">
        <v>51</v>
      </c>
      <c r="D22" s="186" t="s">
        <v>228</v>
      </c>
      <c r="E22" s="186"/>
      <c r="F22" s="185" t="s">
        <v>192</v>
      </c>
      <c r="G22" s="384" t="s">
        <v>718</v>
      </c>
      <c r="H22" s="188"/>
      <c r="I22" s="385"/>
      <c r="J22" s="8" t="s">
        <v>97</v>
      </c>
    </row>
    <row r="23" spans="2:11" ht="153" x14ac:dyDescent="0.2">
      <c r="B23" s="185" t="s">
        <v>52</v>
      </c>
      <c r="C23" s="185" t="s">
        <v>53</v>
      </c>
      <c r="D23" s="186" t="s">
        <v>229</v>
      </c>
      <c r="E23" s="186"/>
      <c r="F23" s="185" t="s">
        <v>192</v>
      </c>
      <c r="G23" s="384" t="s">
        <v>718</v>
      </c>
      <c r="H23" s="188"/>
      <c r="I23" s="385"/>
      <c r="J23" s="8" t="s">
        <v>97</v>
      </c>
    </row>
    <row r="24" spans="2:11" ht="216.75" x14ac:dyDescent="0.2">
      <c r="B24" s="185" t="s">
        <v>54</v>
      </c>
      <c r="C24" s="185" t="s">
        <v>55</v>
      </c>
      <c r="D24" s="186" t="s">
        <v>657</v>
      </c>
      <c r="E24" s="186" t="s">
        <v>658</v>
      </c>
      <c r="F24" s="185" t="s">
        <v>192</v>
      </c>
      <c r="G24" s="384" t="s">
        <v>718</v>
      </c>
      <c r="H24" s="188"/>
      <c r="I24" s="385"/>
      <c r="J24" s="8" t="s">
        <v>97</v>
      </c>
    </row>
    <row r="25" spans="2:11" ht="76.5" x14ac:dyDescent="0.2">
      <c r="B25" s="185" t="s">
        <v>56</v>
      </c>
      <c r="C25" s="185" t="s">
        <v>57</v>
      </c>
      <c r="D25" s="186" t="s">
        <v>230</v>
      </c>
      <c r="E25" s="186"/>
      <c r="F25" s="185" t="s">
        <v>192</v>
      </c>
      <c r="G25" s="384" t="s">
        <v>718</v>
      </c>
      <c r="H25" s="188"/>
      <c r="I25" s="385"/>
      <c r="J25" s="8" t="s">
        <v>97</v>
      </c>
    </row>
    <row r="26" spans="2:11" ht="95.45" customHeight="1" x14ac:dyDescent="0.2">
      <c r="B26" s="185" t="s">
        <v>58</v>
      </c>
      <c r="C26" s="185" t="s">
        <v>59</v>
      </c>
      <c r="D26" s="186" t="s">
        <v>231</v>
      </c>
      <c r="E26" s="186"/>
      <c r="F26" s="185" t="s">
        <v>192</v>
      </c>
      <c r="G26" s="384" t="s">
        <v>718</v>
      </c>
      <c r="H26" s="188"/>
      <c r="I26" s="385"/>
      <c r="J26" s="8" t="s">
        <v>97</v>
      </c>
    </row>
    <row r="27" spans="2:11" ht="83.45" customHeight="1" x14ac:dyDescent="0.2">
      <c r="B27" s="185" t="s">
        <v>60</v>
      </c>
      <c r="C27" s="185" t="s">
        <v>61</v>
      </c>
      <c r="D27" s="186" t="s">
        <v>712</v>
      </c>
      <c r="E27" s="186"/>
      <c r="F27" s="185" t="s">
        <v>192</v>
      </c>
      <c r="G27" s="384" t="s">
        <v>718</v>
      </c>
      <c r="H27" s="188"/>
      <c r="I27" s="385"/>
      <c r="J27" s="8" t="s">
        <v>97</v>
      </c>
      <c r="K27" s="229"/>
    </row>
    <row r="28" spans="2:11" x14ac:dyDescent="0.2">
      <c r="J28" s="7"/>
    </row>
    <row r="29" spans="2:11" x14ac:dyDescent="0.2">
      <c r="B29" s="30"/>
      <c r="C29" s="10"/>
      <c r="J29" s="7"/>
    </row>
    <row r="30" spans="2:11" x14ac:dyDescent="0.2">
      <c r="J30" s="7"/>
    </row>
    <row r="31" spans="2:11" ht="15.75" x14ac:dyDescent="0.2">
      <c r="B31" s="337" t="s">
        <v>108</v>
      </c>
      <c r="J31" s="7"/>
    </row>
    <row r="32" spans="2:11" ht="13.5" thickBot="1" x14ac:dyDescent="0.25">
      <c r="B32" s="5"/>
      <c r="C32" s="10"/>
      <c r="J32" s="7"/>
    </row>
    <row r="33" spans="2:10" x14ac:dyDescent="0.2">
      <c r="B33" s="338" t="str">
        <f>IF(OR($H$10="No",$H$11="No",$H$12="No",$H$13="No",$H$15="No",$H$16="No",$H$19="No",$H$21="No",$H$22="No",$H$23="No",$H$24="No",$H$25="No",$H$26="No",$H$27="No"),"","Self-Evalution Checklist should be submitted to NHS Digital for Audit purposes")</f>
        <v>Self-Evalution Checklist should be submitted to NHS Digital for Audit purposes</v>
      </c>
      <c r="C33" s="339"/>
      <c r="D33" s="340"/>
      <c r="E33" s="341"/>
      <c r="J33" s="7"/>
    </row>
    <row r="34" spans="2:10" ht="13.5" thickBot="1" x14ac:dyDescent="0.25">
      <c r="B34" s="342" t="str">
        <f>IF(OR($H$10="No",$H$11="No",$H$12="No",$H$13="No",$H$15="No",$H$16="No",$H$19="No",$H$21="No",$H$22="No",$H$23="No",$H$24="No",$H$25="No",$H$26="No",$H$27="No"),"SMS Client Requirements have non-compliant 'Must' requirements. Self-Evalution Checklist must be submitted to NHS Digital for approval","")</f>
        <v/>
      </c>
      <c r="C34" s="343"/>
      <c r="D34" s="344"/>
      <c r="E34" s="345"/>
      <c r="J34" s="7"/>
    </row>
    <row r="35" spans="2:10" x14ac:dyDescent="0.2">
      <c r="J35" s="7"/>
    </row>
    <row r="36" spans="2:10" x14ac:dyDescent="0.2">
      <c r="J36" s="7"/>
    </row>
    <row r="37" spans="2:10" x14ac:dyDescent="0.2">
      <c r="J37" s="7"/>
    </row>
    <row r="38" spans="2:10" x14ac:dyDescent="0.2">
      <c r="J38" s="7"/>
    </row>
    <row r="39" spans="2:10" x14ac:dyDescent="0.2">
      <c r="J39" s="7"/>
    </row>
    <row r="40" spans="2:10" x14ac:dyDescent="0.2">
      <c r="J40" s="7"/>
    </row>
    <row r="41" spans="2:10" x14ac:dyDescent="0.2">
      <c r="J41" s="7"/>
    </row>
    <row r="42" spans="2:10" x14ac:dyDescent="0.2">
      <c r="J42" s="7"/>
    </row>
    <row r="43" spans="2:10" x14ac:dyDescent="0.2">
      <c r="J43" s="7"/>
    </row>
    <row r="73" spans="8:8" hidden="1" x14ac:dyDescent="0.2">
      <c r="H73" s="13" t="s">
        <v>14</v>
      </c>
    </row>
    <row r="74" spans="8:8" hidden="1" x14ac:dyDescent="0.2">
      <c r="H74" s="13" t="s">
        <v>15</v>
      </c>
    </row>
    <row r="75" spans="8:8" hidden="1" x14ac:dyDescent="0.2">
      <c r="H75" s="13" t="s">
        <v>95</v>
      </c>
    </row>
    <row r="76" spans="8:8" hidden="1" x14ac:dyDescent="0.2">
      <c r="H76" s="13" t="s">
        <v>96</v>
      </c>
    </row>
  </sheetData>
  <mergeCells count="3">
    <mergeCell ref="B9:C9"/>
    <mergeCell ref="B14:C14"/>
    <mergeCell ref="B20:C20"/>
  </mergeCells>
  <phoneticPr fontId="2" type="noConversion"/>
  <conditionalFormatting sqref="H10:H13">
    <cfRule type="cellIs" dxfId="84" priority="20" stopIfTrue="1" operator="equal">
      <formula>"No"</formula>
    </cfRule>
  </conditionalFormatting>
  <conditionalFormatting sqref="I10">
    <cfRule type="expression" dxfId="83" priority="19" stopIfTrue="1">
      <formula>AND($H10="No",$I10="")</formula>
    </cfRule>
  </conditionalFormatting>
  <conditionalFormatting sqref="I11">
    <cfRule type="expression" dxfId="82" priority="18" stopIfTrue="1">
      <formula>AND($H11="No",$I11="")</formula>
    </cfRule>
  </conditionalFormatting>
  <conditionalFormatting sqref="I12">
    <cfRule type="expression" dxfId="81" priority="17" stopIfTrue="1">
      <formula>AND($H12="No",$I12="")</formula>
    </cfRule>
  </conditionalFormatting>
  <conditionalFormatting sqref="I13">
    <cfRule type="expression" dxfId="80" priority="16" stopIfTrue="1">
      <formula>AND($H13="No",$I13="")</formula>
    </cfRule>
  </conditionalFormatting>
  <conditionalFormatting sqref="H15:H16">
    <cfRule type="cellIs" dxfId="79" priority="15" stopIfTrue="1" operator="equal">
      <formula>"No"</formula>
    </cfRule>
  </conditionalFormatting>
  <conditionalFormatting sqref="I15">
    <cfRule type="expression" dxfId="78" priority="14" stopIfTrue="1">
      <formula>AND($H15="No",$I15="")</formula>
    </cfRule>
  </conditionalFormatting>
  <conditionalFormatting sqref="I16">
    <cfRule type="expression" dxfId="77" priority="13" stopIfTrue="1">
      <formula>AND($H16="No",$I16="")</formula>
    </cfRule>
  </conditionalFormatting>
  <conditionalFormatting sqref="H19">
    <cfRule type="cellIs" dxfId="76" priority="12" stopIfTrue="1" operator="equal">
      <formula>"No"</formula>
    </cfRule>
  </conditionalFormatting>
  <conditionalFormatting sqref="I19">
    <cfRule type="expression" dxfId="75" priority="11" stopIfTrue="1">
      <formula>AND($H19="No",$I19="")</formula>
    </cfRule>
  </conditionalFormatting>
  <conditionalFormatting sqref="H21:H23">
    <cfRule type="cellIs" dxfId="74" priority="10" stopIfTrue="1" operator="equal">
      <formula>"No"</formula>
    </cfRule>
  </conditionalFormatting>
  <conditionalFormatting sqref="I21">
    <cfRule type="expression" dxfId="73" priority="9" stopIfTrue="1">
      <formula>AND($H21="No",$I21="")</formula>
    </cfRule>
  </conditionalFormatting>
  <conditionalFormatting sqref="I22">
    <cfRule type="expression" dxfId="72" priority="8" stopIfTrue="1">
      <formula>AND($H22="No",$I22="")</formula>
    </cfRule>
  </conditionalFormatting>
  <conditionalFormatting sqref="I23">
    <cfRule type="expression" dxfId="71" priority="7" stopIfTrue="1">
      <formula>AND($H23="No",$I23="")</formula>
    </cfRule>
  </conditionalFormatting>
  <conditionalFormatting sqref="H24:H26">
    <cfRule type="cellIs" dxfId="70" priority="6" stopIfTrue="1" operator="equal">
      <formula>"No"</formula>
    </cfRule>
  </conditionalFormatting>
  <conditionalFormatting sqref="I24">
    <cfRule type="expression" dxfId="69" priority="5" stopIfTrue="1">
      <formula>AND($H24="No",$I24="")</formula>
    </cfRule>
  </conditionalFormatting>
  <conditionalFormatting sqref="I25">
    <cfRule type="expression" dxfId="68" priority="4" stopIfTrue="1">
      <formula>AND($H25="No",$I25="")</formula>
    </cfRule>
  </conditionalFormatting>
  <conditionalFormatting sqref="I26">
    <cfRule type="expression" dxfId="67" priority="3" stopIfTrue="1">
      <formula>AND($H26="No",$I26="")</formula>
    </cfRule>
  </conditionalFormatting>
  <conditionalFormatting sqref="H27">
    <cfRule type="cellIs" dxfId="66" priority="2" stopIfTrue="1" operator="equal">
      <formula>"No"</formula>
    </cfRule>
  </conditionalFormatting>
  <conditionalFormatting sqref="I27">
    <cfRule type="expression" dxfId="65" priority="1" stopIfTrue="1">
      <formula>AND($H27="No",$I27="")</formula>
    </cfRule>
  </conditionalFormatting>
  <dataValidations count="1">
    <dataValidation type="list" allowBlank="1" showInputMessage="1" showErrorMessage="1" promptTitle="Status" prompt="Select ..." sqref="H15:H19 H10:H13 H21:H27" xr:uid="{00000000-0002-0000-0C00-000000000000}">
      <formula1>"Yes, No, N/A"</formula1>
    </dataValidation>
  </dataValidations>
  <pageMargins left="0.38" right="0.28999999999999998" top="0.47" bottom="0.48" header="0.23" footer="0.22"/>
  <pageSetup paperSize="9" scale="59" fitToHeight="5" orientation="landscape"/>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R74"/>
  <sheetViews>
    <sheetView zoomScale="90" zoomScaleNormal="90" workbookViewId="0">
      <selection activeCell="E2" sqref="E2"/>
    </sheetView>
  </sheetViews>
  <sheetFormatPr defaultColWidth="9.140625" defaultRowHeight="12.75" x14ac:dyDescent="0.2"/>
  <cols>
    <col min="1" max="1" width="1.7109375" style="5" customWidth="1"/>
    <col min="2" max="2" width="19.28515625" style="6" customWidth="1"/>
    <col min="3" max="3" width="30.7109375" style="6" customWidth="1"/>
    <col min="4" max="4" width="68.42578125" style="7" customWidth="1"/>
    <col min="5" max="5" width="21" style="7" customWidth="1"/>
    <col min="6" max="6" width="11.28515625" style="7" customWidth="1"/>
    <col min="7" max="7" width="24.7109375" style="5" customWidth="1"/>
    <col min="8" max="8" width="13.42578125" style="5" customWidth="1"/>
    <col min="9" max="9" width="44" style="5" customWidth="1"/>
    <col min="10" max="10" width="7.7109375" style="5" customWidth="1"/>
    <col min="11" max="11" width="9.7109375" style="229" customWidth="1"/>
    <col min="12" max="16384" width="9.140625" style="5"/>
  </cols>
  <sheetData>
    <row r="1" spans="1:18" s="3" customFormat="1" ht="18" x14ac:dyDescent="0.2">
      <c r="A1" s="1" t="s">
        <v>276</v>
      </c>
      <c r="B1" s="1"/>
      <c r="C1" s="2"/>
      <c r="D1" s="4"/>
      <c r="E1" s="4"/>
      <c r="F1" s="4"/>
      <c r="K1" s="231"/>
    </row>
    <row r="2" spans="1:18" s="3" customFormat="1" x14ac:dyDescent="0.2">
      <c r="B2" s="2"/>
      <c r="C2" s="2"/>
      <c r="D2" s="4"/>
      <c r="E2" s="4"/>
      <c r="F2" s="4"/>
      <c r="J2" s="4"/>
      <c r="K2" s="231"/>
    </row>
    <row r="3" spans="1:18" s="3" customFormat="1" x14ac:dyDescent="0.2">
      <c r="B3" s="2" t="s">
        <v>615</v>
      </c>
      <c r="C3" s="2"/>
      <c r="D3" s="4"/>
      <c r="E3" s="4"/>
      <c r="F3" s="4"/>
      <c r="K3" s="231"/>
    </row>
    <row r="4" spans="1:18" s="10" customFormat="1" x14ac:dyDescent="0.2">
      <c r="B4" s="2" t="s">
        <v>730</v>
      </c>
      <c r="C4" s="11"/>
      <c r="D4" s="12"/>
      <c r="E4" s="12"/>
      <c r="F4" s="12"/>
      <c r="J4" s="12"/>
      <c r="K4" s="264"/>
    </row>
    <row r="5" spans="1:18" s="10" customFormat="1" ht="15.75" x14ac:dyDescent="0.2">
      <c r="B5" s="2" t="s">
        <v>214</v>
      </c>
      <c r="C5" s="11"/>
      <c r="D5" s="11"/>
      <c r="E5" s="11"/>
      <c r="F5" s="11"/>
      <c r="G5" s="11"/>
      <c r="H5" s="11"/>
      <c r="I5" s="11"/>
      <c r="J5" s="11"/>
      <c r="K5" s="265"/>
      <c r="L5" s="11"/>
      <c r="M5" s="11"/>
      <c r="N5" s="11"/>
      <c r="O5" s="11"/>
      <c r="P5" s="11"/>
      <c r="Q5" s="11"/>
      <c r="R5" s="11"/>
    </row>
    <row r="6" spans="1:18" s="10" customFormat="1" x14ac:dyDescent="0.2">
      <c r="B6" s="2" t="s">
        <v>232</v>
      </c>
      <c r="C6" s="11"/>
      <c r="D6" s="11"/>
      <c r="E6" s="11"/>
      <c r="F6" s="11"/>
      <c r="G6" s="11"/>
      <c r="H6" s="11"/>
      <c r="I6" s="11"/>
      <c r="J6" s="11"/>
      <c r="K6" s="265"/>
      <c r="L6" s="11"/>
      <c r="M6" s="11"/>
      <c r="N6" s="11"/>
      <c r="O6" s="11"/>
      <c r="P6" s="11"/>
      <c r="Q6" s="11"/>
      <c r="R6" s="11"/>
    </row>
    <row r="7" spans="1:18" s="3" customFormat="1" x14ac:dyDescent="0.2">
      <c r="B7" s="2"/>
      <c r="C7" s="2"/>
      <c r="D7" s="4"/>
      <c r="E7" s="4"/>
      <c r="F7" s="4"/>
      <c r="J7" s="4"/>
      <c r="K7" s="266"/>
    </row>
    <row r="8" spans="1:18" ht="25.5" x14ac:dyDescent="0.2">
      <c r="B8" s="121" t="s">
        <v>92</v>
      </c>
      <c r="C8" s="116" t="s">
        <v>1</v>
      </c>
      <c r="D8" s="116" t="s">
        <v>93</v>
      </c>
      <c r="E8" s="116" t="s">
        <v>3</v>
      </c>
      <c r="F8" s="116" t="s">
        <v>16</v>
      </c>
      <c r="G8" s="116" t="s">
        <v>190</v>
      </c>
      <c r="H8" s="116" t="s">
        <v>94</v>
      </c>
      <c r="I8" s="116" t="s">
        <v>127</v>
      </c>
      <c r="J8" s="116" t="s">
        <v>16</v>
      </c>
    </row>
    <row r="9" spans="1:18" x14ac:dyDescent="0.2">
      <c r="B9" s="476" t="s">
        <v>62</v>
      </c>
      <c r="C9" s="478"/>
      <c r="D9" s="120"/>
      <c r="E9" s="120"/>
      <c r="F9" s="120"/>
      <c r="G9" s="119"/>
      <c r="H9" s="119"/>
      <c r="I9" s="119"/>
      <c r="J9" s="119"/>
    </row>
    <row r="10" spans="1:18" ht="127.5" x14ac:dyDescent="0.2">
      <c r="B10" s="108" t="s">
        <v>63</v>
      </c>
      <c r="C10" s="108" t="s">
        <v>64</v>
      </c>
      <c r="D10" s="60" t="s">
        <v>267</v>
      </c>
      <c r="E10" s="60"/>
      <c r="F10" s="108" t="s">
        <v>191</v>
      </c>
      <c r="G10" s="100" t="s">
        <v>718</v>
      </c>
      <c r="H10" s="101"/>
      <c r="I10" s="101"/>
      <c r="J10" s="8" t="s">
        <v>97</v>
      </c>
    </row>
    <row r="11" spans="1:18" ht="60.95" customHeight="1" x14ac:dyDescent="0.2">
      <c r="B11" s="108" t="s">
        <v>65</v>
      </c>
      <c r="C11" s="108" t="s">
        <v>66</v>
      </c>
      <c r="D11" s="60" t="s">
        <v>218</v>
      </c>
      <c r="E11" s="60"/>
      <c r="F11" s="108" t="s">
        <v>191</v>
      </c>
      <c r="G11" s="100" t="s">
        <v>718</v>
      </c>
      <c r="H11" s="101"/>
      <c r="I11" s="101"/>
      <c r="J11" s="8" t="s">
        <v>97</v>
      </c>
    </row>
    <row r="12" spans="1:18" ht="191.25" x14ac:dyDescent="0.2">
      <c r="B12" s="108" t="s">
        <v>67</v>
      </c>
      <c r="C12" s="108" t="s">
        <v>68</v>
      </c>
      <c r="D12" s="60" t="s">
        <v>677</v>
      </c>
      <c r="E12" s="60" t="s">
        <v>731</v>
      </c>
      <c r="F12" s="108" t="s">
        <v>192</v>
      </c>
      <c r="G12" s="372" t="s">
        <v>617</v>
      </c>
      <c r="H12" s="190"/>
      <c r="I12" s="386"/>
      <c r="J12" s="8" t="s">
        <v>97</v>
      </c>
    </row>
    <row r="13" spans="1:18" ht="220.7" customHeight="1" x14ac:dyDescent="0.2">
      <c r="B13" s="108" t="s">
        <v>284</v>
      </c>
      <c r="C13" s="108" t="s">
        <v>678</v>
      </c>
      <c r="D13" s="60" t="s">
        <v>675</v>
      </c>
      <c r="E13" s="60" t="s">
        <v>731</v>
      </c>
      <c r="F13" s="108" t="s">
        <v>192</v>
      </c>
      <c r="G13" s="372" t="s">
        <v>617</v>
      </c>
      <c r="H13" s="190"/>
      <c r="I13" s="386"/>
      <c r="J13" s="8" t="s">
        <v>97</v>
      </c>
    </row>
    <row r="14" spans="1:18" ht="191.25" x14ac:dyDescent="0.2">
      <c r="B14" s="108" t="s">
        <v>285</v>
      </c>
      <c r="C14" s="108" t="s">
        <v>286</v>
      </c>
      <c r="D14" s="60" t="s">
        <v>676</v>
      </c>
      <c r="E14" s="60" t="s">
        <v>731</v>
      </c>
      <c r="F14" s="108" t="s">
        <v>192</v>
      </c>
      <c r="G14" s="371" t="s">
        <v>616</v>
      </c>
      <c r="H14" s="98"/>
      <c r="I14" s="387"/>
      <c r="J14" s="8" t="s">
        <v>97</v>
      </c>
    </row>
    <row r="15" spans="1:18" ht="67.7" customHeight="1" x14ac:dyDescent="0.2">
      <c r="B15" s="108" t="s">
        <v>69</v>
      </c>
      <c r="C15" s="108" t="s">
        <v>70</v>
      </c>
      <c r="D15" s="60" t="s">
        <v>219</v>
      </c>
      <c r="E15" s="60"/>
      <c r="F15" s="108" t="s">
        <v>191</v>
      </c>
      <c r="G15" s="100" t="s">
        <v>718</v>
      </c>
      <c r="H15" s="101"/>
      <c r="I15" s="101"/>
      <c r="J15" s="8" t="s">
        <v>97</v>
      </c>
    </row>
    <row r="16" spans="1:18" ht="164.25" customHeight="1" x14ac:dyDescent="0.2">
      <c r="B16" s="108" t="s">
        <v>71</v>
      </c>
      <c r="C16" s="108" t="s">
        <v>72</v>
      </c>
      <c r="D16" s="60" t="s">
        <v>98</v>
      </c>
      <c r="E16" s="60"/>
      <c r="F16" s="108" t="s">
        <v>191</v>
      </c>
      <c r="G16" s="100" t="s">
        <v>718</v>
      </c>
      <c r="H16" s="101"/>
      <c r="I16" s="101"/>
      <c r="J16" s="8" t="s">
        <v>97</v>
      </c>
    </row>
    <row r="17" spans="2:10" ht="73.7" customHeight="1" x14ac:dyDescent="0.2">
      <c r="B17" s="108" t="s">
        <v>73</v>
      </c>
      <c r="C17" s="108" t="s">
        <v>74</v>
      </c>
      <c r="D17" s="60" t="s">
        <v>75</v>
      </c>
      <c r="E17" s="60"/>
      <c r="F17" s="108" t="s">
        <v>192</v>
      </c>
      <c r="G17" s="100" t="s">
        <v>718</v>
      </c>
      <c r="H17" s="101"/>
      <c r="I17" s="388"/>
      <c r="J17" s="8" t="s">
        <v>97</v>
      </c>
    </row>
    <row r="18" spans="2:10" ht="396" customHeight="1" x14ac:dyDescent="0.2">
      <c r="B18" s="108" t="s">
        <v>76</v>
      </c>
      <c r="C18" s="108" t="s">
        <v>77</v>
      </c>
      <c r="D18" s="60" t="s">
        <v>679</v>
      </c>
      <c r="E18" s="60"/>
      <c r="F18" s="108" t="s">
        <v>191</v>
      </c>
      <c r="G18" s="100" t="s">
        <v>718</v>
      </c>
      <c r="H18" s="101"/>
      <c r="I18" s="101"/>
      <c r="J18" s="8" t="s">
        <v>97</v>
      </c>
    </row>
    <row r="19" spans="2:10" x14ac:dyDescent="0.2">
      <c r="B19" s="476" t="s">
        <v>78</v>
      </c>
      <c r="C19" s="478"/>
      <c r="D19" s="120"/>
      <c r="E19" s="120"/>
      <c r="F19" s="120"/>
      <c r="G19" s="403"/>
      <c r="H19" s="119"/>
      <c r="I19" s="119"/>
      <c r="J19" s="119"/>
    </row>
    <row r="20" spans="2:10" ht="63.75" x14ac:dyDescent="0.2">
      <c r="B20" s="108" t="s">
        <v>79</v>
      </c>
      <c r="C20" s="108" t="s">
        <v>80</v>
      </c>
      <c r="D20" s="60" t="s">
        <v>220</v>
      </c>
      <c r="E20" s="60"/>
      <c r="F20" s="108" t="s">
        <v>192</v>
      </c>
      <c r="G20" s="100" t="s">
        <v>718</v>
      </c>
      <c r="H20" s="101"/>
      <c r="I20" s="388"/>
      <c r="J20" s="8" t="s">
        <v>97</v>
      </c>
    </row>
    <row r="21" spans="2:10" ht="89.25" x14ac:dyDescent="0.2">
      <c r="B21" s="108" t="s">
        <v>81</v>
      </c>
      <c r="C21" s="108" t="s">
        <v>82</v>
      </c>
      <c r="D21" s="60" t="s">
        <v>221</v>
      </c>
      <c r="E21" s="60"/>
      <c r="F21" s="108" t="s">
        <v>192</v>
      </c>
      <c r="G21" s="100" t="s">
        <v>718</v>
      </c>
      <c r="H21" s="101"/>
      <c r="I21" s="388"/>
      <c r="J21" s="8" t="s">
        <v>97</v>
      </c>
    </row>
    <row r="22" spans="2:10" ht="229.5" x14ac:dyDescent="0.2">
      <c r="B22" s="108" t="s">
        <v>83</v>
      </c>
      <c r="C22" s="108" t="s">
        <v>84</v>
      </c>
      <c r="D22" s="60" t="s">
        <v>222</v>
      </c>
      <c r="E22" s="60"/>
      <c r="F22" s="108" t="s">
        <v>192</v>
      </c>
      <c r="G22" s="100" t="s">
        <v>718</v>
      </c>
      <c r="H22" s="101"/>
      <c r="I22" s="388"/>
      <c r="J22" s="8" t="s">
        <v>97</v>
      </c>
    </row>
    <row r="23" spans="2:10" ht="191.25" x14ac:dyDescent="0.2">
      <c r="B23" s="108" t="s">
        <v>85</v>
      </c>
      <c r="C23" s="108" t="s">
        <v>86</v>
      </c>
      <c r="D23" s="60" t="s">
        <v>223</v>
      </c>
      <c r="E23" s="60"/>
      <c r="F23" s="108" t="s">
        <v>192</v>
      </c>
      <c r="G23" s="100" t="s">
        <v>718</v>
      </c>
      <c r="H23" s="101"/>
      <c r="I23" s="388"/>
      <c r="J23" s="8" t="s">
        <v>97</v>
      </c>
    </row>
    <row r="24" spans="2:10" ht="38.25" x14ac:dyDescent="0.2">
      <c r="B24" s="108" t="s">
        <v>87</v>
      </c>
      <c r="C24" s="108" t="s">
        <v>88</v>
      </c>
      <c r="D24" s="60" t="s">
        <v>224</v>
      </c>
      <c r="E24" s="60"/>
      <c r="F24" s="108" t="s">
        <v>191</v>
      </c>
      <c r="G24" s="100" t="s">
        <v>718</v>
      </c>
      <c r="H24" s="101"/>
      <c r="I24" s="101"/>
      <c r="J24" s="8" t="s">
        <v>97</v>
      </c>
    </row>
    <row r="25" spans="2:10" ht="76.5" x14ac:dyDescent="0.2">
      <c r="B25" s="108" t="s">
        <v>89</v>
      </c>
      <c r="C25" s="108" t="s">
        <v>90</v>
      </c>
      <c r="D25" s="60" t="s">
        <v>91</v>
      </c>
      <c r="E25" s="60"/>
      <c r="F25" s="108" t="s">
        <v>191</v>
      </c>
      <c r="G25" s="100" t="s">
        <v>718</v>
      </c>
      <c r="H25" s="101"/>
      <c r="I25" s="101"/>
      <c r="J25" s="8" t="s">
        <v>97</v>
      </c>
    </row>
    <row r="26" spans="2:10" x14ac:dyDescent="0.2">
      <c r="J26" s="7"/>
    </row>
    <row r="27" spans="2:10" x14ac:dyDescent="0.2">
      <c r="C27" s="10"/>
      <c r="J27" s="7"/>
    </row>
    <row r="28" spans="2:10" x14ac:dyDescent="0.2">
      <c r="J28" s="7"/>
    </row>
    <row r="29" spans="2:10" ht="15.75" x14ac:dyDescent="0.2">
      <c r="B29" s="337" t="s">
        <v>108</v>
      </c>
      <c r="J29" s="7"/>
    </row>
    <row r="30" spans="2:10" ht="13.5" thickBot="1" x14ac:dyDescent="0.25">
      <c r="J30" s="7"/>
    </row>
    <row r="31" spans="2:10" x14ac:dyDescent="0.2">
      <c r="B31" s="338" t="str">
        <f>IF(OR($H$12="No",$H$13="No",$H$14="No",$H$17="No",$H$20="No",$H$21="No",$H$22="No",$H$23="No",),"","Self-Evalution Checklist should be submitted to NHS Digital for Audit purposes")</f>
        <v>Self-Evalution Checklist should be submitted to NHS Digital for Audit purposes</v>
      </c>
      <c r="C31" s="339"/>
      <c r="D31" s="340"/>
      <c r="E31" s="341"/>
      <c r="J31" s="7"/>
    </row>
    <row r="32" spans="2:10" ht="13.5" thickBot="1" x14ac:dyDescent="0.25">
      <c r="B32" s="342" t="str">
        <f>IF(OR($H$12="No",$H$13="No",$H$14="No",$H$17="No",$H$20="No",$H$21="No",$H$22="No",$H$23="No",),"SMS Client Requirements have non-compliant 'Must' requirements. Self-Evalution Checklist must be submitted to NHS Digital for approval","")</f>
        <v/>
      </c>
      <c r="C32" s="346"/>
      <c r="D32" s="344"/>
      <c r="E32" s="345"/>
      <c r="J32" s="7"/>
    </row>
    <row r="33" spans="10:10" x14ac:dyDescent="0.2">
      <c r="J33" s="7"/>
    </row>
    <row r="34" spans="10:10" x14ac:dyDescent="0.2">
      <c r="J34" s="7"/>
    </row>
    <row r="35" spans="10:10" x14ac:dyDescent="0.2">
      <c r="J35" s="7"/>
    </row>
    <row r="36" spans="10:10" x14ac:dyDescent="0.2">
      <c r="J36" s="7"/>
    </row>
    <row r="37" spans="10:10" x14ac:dyDescent="0.2">
      <c r="J37" s="7"/>
    </row>
    <row r="38" spans="10:10" x14ac:dyDescent="0.2">
      <c r="J38" s="7"/>
    </row>
    <row r="39" spans="10:10" x14ac:dyDescent="0.2">
      <c r="J39" s="7"/>
    </row>
    <row r="40" spans="10:10" x14ac:dyDescent="0.2">
      <c r="J40" s="7"/>
    </row>
    <row r="41" spans="10:10" x14ac:dyDescent="0.2">
      <c r="J41" s="7"/>
    </row>
    <row r="71" spans="8:8" hidden="1" x14ac:dyDescent="0.2">
      <c r="H71" s="13" t="s">
        <v>14</v>
      </c>
    </row>
    <row r="72" spans="8:8" hidden="1" x14ac:dyDescent="0.2">
      <c r="H72" s="13" t="s">
        <v>15</v>
      </c>
    </row>
    <row r="73" spans="8:8" hidden="1" x14ac:dyDescent="0.2">
      <c r="H73" s="13" t="s">
        <v>95</v>
      </c>
    </row>
    <row r="74" spans="8:8" hidden="1" x14ac:dyDescent="0.2">
      <c r="H74" s="13" t="s">
        <v>96</v>
      </c>
    </row>
  </sheetData>
  <mergeCells count="2">
    <mergeCell ref="B9:C9"/>
    <mergeCell ref="B19:C19"/>
  </mergeCells>
  <conditionalFormatting sqref="H12">
    <cfRule type="cellIs" dxfId="64" priority="13" stopIfTrue="1" operator="equal">
      <formula>"No"</formula>
    </cfRule>
  </conditionalFormatting>
  <conditionalFormatting sqref="H17">
    <cfRule type="cellIs" dxfId="63" priority="12" stopIfTrue="1" operator="equal">
      <formula>"No"</formula>
    </cfRule>
  </conditionalFormatting>
  <conditionalFormatting sqref="I12">
    <cfRule type="expression" dxfId="62" priority="11" stopIfTrue="1">
      <formula>AND($H12="No",$I12="")</formula>
    </cfRule>
  </conditionalFormatting>
  <conditionalFormatting sqref="I17">
    <cfRule type="expression" dxfId="61" priority="10" stopIfTrue="1">
      <formula>AND($H17="No",$I17="")</formula>
    </cfRule>
  </conditionalFormatting>
  <conditionalFormatting sqref="H13">
    <cfRule type="cellIs" dxfId="60" priority="9" stopIfTrue="1" operator="equal">
      <formula>"No"</formula>
    </cfRule>
  </conditionalFormatting>
  <conditionalFormatting sqref="I13">
    <cfRule type="expression" dxfId="59" priority="8" stopIfTrue="1">
      <formula>AND($H13="No",$I13="")</formula>
    </cfRule>
  </conditionalFormatting>
  <conditionalFormatting sqref="H14">
    <cfRule type="cellIs" dxfId="58" priority="7" stopIfTrue="1" operator="equal">
      <formula>"No"</formula>
    </cfRule>
  </conditionalFormatting>
  <conditionalFormatting sqref="I14">
    <cfRule type="expression" dxfId="57" priority="6" stopIfTrue="1">
      <formula>AND($H14="No",$I14="")</formula>
    </cfRule>
  </conditionalFormatting>
  <conditionalFormatting sqref="H20:H23">
    <cfRule type="cellIs" dxfId="56" priority="5" stopIfTrue="1" operator="equal">
      <formula>"No"</formula>
    </cfRule>
  </conditionalFormatting>
  <conditionalFormatting sqref="I20">
    <cfRule type="expression" dxfId="55" priority="4" stopIfTrue="1">
      <formula>AND($H20="No",$I20="")</formula>
    </cfRule>
  </conditionalFormatting>
  <conditionalFormatting sqref="I21">
    <cfRule type="expression" dxfId="54" priority="3" stopIfTrue="1">
      <formula>AND($H21="No",$I21="")</formula>
    </cfRule>
  </conditionalFormatting>
  <conditionalFormatting sqref="I22">
    <cfRule type="expression" dxfId="53" priority="2" stopIfTrue="1">
      <formula>AND($H22="No",$I22="")</formula>
    </cfRule>
  </conditionalFormatting>
  <conditionalFormatting sqref="I23">
    <cfRule type="expression" dxfId="52" priority="1" stopIfTrue="1">
      <formula>AND($H23="No",$I23="")</formula>
    </cfRule>
  </conditionalFormatting>
  <dataValidations count="1">
    <dataValidation type="list" allowBlank="1" showInputMessage="1" showErrorMessage="1" promptTitle="Status" prompt="Select ..." sqref="H10:H18 H20:H25" xr:uid="{00000000-0002-0000-0D00-000000000000}">
      <formula1>"Yes, No, N/A"</formula1>
    </dataValidation>
  </dataValidations>
  <pageMargins left="0.5" right="0.75" top="0.51" bottom="0.56000000000000005" header="0.27" footer="0.24"/>
  <pageSetup paperSize="8" scale="78" fitToHeight="5" orientation="landscape"/>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3" tint="0.59999389629810485"/>
  </sheetPr>
  <dimension ref="A1:F85"/>
  <sheetViews>
    <sheetView workbookViewId="0"/>
  </sheetViews>
  <sheetFormatPr defaultColWidth="9.140625" defaultRowHeight="12.75" x14ac:dyDescent="0.2"/>
  <cols>
    <col min="1" max="1" width="4.7109375" style="6" customWidth="1"/>
    <col min="2" max="2" width="20.7109375" style="6" customWidth="1"/>
    <col min="3" max="3" width="12.7109375" style="77" customWidth="1"/>
    <col min="4" max="4" width="8.7109375" style="77" customWidth="1"/>
    <col min="5" max="5" width="75.7109375" style="77" customWidth="1"/>
    <col min="6" max="6" width="8.7109375" style="80" customWidth="1"/>
    <col min="7" max="16384" width="9.140625" style="5"/>
  </cols>
  <sheetData>
    <row r="1" spans="1:6" s="3" customFormat="1" ht="18" x14ac:dyDescent="0.2">
      <c r="A1" s="394" t="s">
        <v>742</v>
      </c>
      <c r="B1" s="395"/>
      <c r="C1" s="398"/>
      <c r="D1" s="77"/>
      <c r="E1" s="77"/>
      <c r="F1" s="78"/>
    </row>
    <row r="2" spans="1:6" s="3" customFormat="1" ht="18" x14ac:dyDescent="0.2">
      <c r="A2" s="399" t="s">
        <v>743</v>
      </c>
      <c r="B2" s="395"/>
      <c r="C2" s="396"/>
      <c r="D2" s="396"/>
      <c r="E2" s="397"/>
      <c r="F2" s="78"/>
    </row>
    <row r="3" spans="1:6" s="3" customFormat="1" x14ac:dyDescent="0.2">
      <c r="A3" s="79" t="s">
        <v>431</v>
      </c>
      <c r="B3" s="2"/>
      <c r="C3" s="6" t="s">
        <v>432</v>
      </c>
      <c r="D3" s="6"/>
      <c r="E3" s="195"/>
      <c r="F3" s="203" t="s">
        <v>433</v>
      </c>
    </row>
    <row r="4" spans="1:6" s="3" customFormat="1" ht="5.0999999999999996" customHeight="1" x14ac:dyDescent="0.2">
      <c r="A4" s="1"/>
      <c r="B4" s="2"/>
      <c r="C4" s="77"/>
      <c r="D4" s="77"/>
      <c r="E4" s="77"/>
      <c r="F4" s="78"/>
    </row>
    <row r="5" spans="1:6" x14ac:dyDescent="0.2">
      <c r="A5" s="196" t="s">
        <v>399</v>
      </c>
      <c r="B5" s="196" t="s">
        <v>1</v>
      </c>
      <c r="C5" s="196" t="s">
        <v>434</v>
      </c>
      <c r="D5" s="196" t="s">
        <v>402</v>
      </c>
      <c r="E5" s="196" t="s">
        <v>435</v>
      </c>
      <c r="F5" s="196" t="s">
        <v>16</v>
      </c>
    </row>
    <row r="6" spans="1:6" x14ac:dyDescent="0.2">
      <c r="A6" s="204" t="s">
        <v>312</v>
      </c>
      <c r="B6" s="205"/>
      <c r="C6" s="206"/>
      <c r="D6" s="206"/>
      <c r="E6" s="206"/>
      <c r="F6" s="207"/>
    </row>
    <row r="7" spans="1:6" x14ac:dyDescent="0.2">
      <c r="A7" s="205"/>
      <c r="B7" s="9" t="s">
        <v>436</v>
      </c>
      <c r="C7" s="210" t="e">
        <f>#REF!</f>
        <v>#REF!</v>
      </c>
      <c r="D7" s="198" t="s">
        <v>403</v>
      </c>
      <c r="E7" s="208"/>
      <c r="F7" s="198" t="e">
        <f>#REF!</f>
        <v>#REF!</v>
      </c>
    </row>
    <row r="8" spans="1:6" x14ac:dyDescent="0.2">
      <c r="A8" s="205"/>
      <c r="B8" s="9" t="s">
        <v>313</v>
      </c>
      <c r="C8" s="197"/>
      <c r="D8" s="198" t="s">
        <v>403</v>
      </c>
      <c r="E8" s="199"/>
      <c r="F8" s="198" t="e">
        <f>#REF!</f>
        <v>#REF!</v>
      </c>
    </row>
    <row r="9" spans="1:6" x14ac:dyDescent="0.2">
      <c r="A9" s="205"/>
      <c r="B9" s="9" t="s">
        <v>437</v>
      </c>
      <c r="C9" s="197"/>
      <c r="D9" s="198" t="s">
        <v>403</v>
      </c>
      <c r="E9" s="199"/>
      <c r="F9" s="198" t="e">
        <f>#REF!</f>
        <v>#REF!</v>
      </c>
    </row>
    <row r="10" spans="1:6" x14ac:dyDescent="0.2">
      <c r="A10" s="205"/>
      <c r="B10" s="200" t="s">
        <v>314</v>
      </c>
      <c r="C10" s="197"/>
      <c r="D10" s="198" t="s">
        <v>403</v>
      </c>
      <c r="E10" s="199"/>
      <c r="F10" s="198" t="e">
        <f>#REF!</f>
        <v>#REF!</v>
      </c>
    </row>
    <row r="11" spans="1:6" x14ac:dyDescent="0.2">
      <c r="A11" s="205"/>
      <c r="B11" s="200" t="s">
        <v>315</v>
      </c>
      <c r="C11" s="197"/>
      <c r="D11" s="198" t="s">
        <v>403</v>
      </c>
      <c r="E11" s="199"/>
      <c r="F11" s="198" t="e">
        <f>#REF!</f>
        <v>#REF!</v>
      </c>
    </row>
    <row r="12" spans="1:6" x14ac:dyDescent="0.2">
      <c r="A12" s="205"/>
      <c r="B12" s="200" t="s">
        <v>316</v>
      </c>
      <c r="C12" s="197"/>
      <c r="D12" s="198" t="s">
        <v>403</v>
      </c>
      <c r="E12" s="199"/>
      <c r="F12" s="198" t="e">
        <f>#REF!</f>
        <v>#REF!</v>
      </c>
    </row>
    <row r="13" spans="1:6" x14ac:dyDescent="0.2">
      <c r="A13" s="205"/>
      <c r="B13" s="200" t="s">
        <v>317</v>
      </c>
      <c r="C13" s="197"/>
      <c r="D13" s="198" t="s">
        <v>403</v>
      </c>
      <c r="E13" s="199"/>
      <c r="F13" s="198" t="e">
        <f>#REF!</f>
        <v>#REF!</v>
      </c>
    </row>
    <row r="14" spans="1:6" x14ac:dyDescent="0.2">
      <c r="A14" s="205"/>
      <c r="B14" s="9" t="s">
        <v>182</v>
      </c>
      <c r="C14" s="211" t="e">
        <f>#REF!</f>
        <v>#REF!</v>
      </c>
      <c r="D14" s="198" t="s">
        <v>403</v>
      </c>
      <c r="E14" s="199"/>
      <c r="F14" s="198" t="e">
        <f>#REF!</f>
        <v>#REF!</v>
      </c>
    </row>
    <row r="15" spans="1:6" x14ac:dyDescent="0.2">
      <c r="A15" s="205"/>
      <c r="B15" s="9" t="s">
        <v>254</v>
      </c>
      <c r="C15" s="211" t="e">
        <f>#REF!</f>
        <v>#REF!</v>
      </c>
      <c r="D15" s="198" t="s">
        <v>403</v>
      </c>
      <c r="E15" s="199"/>
      <c r="F15" s="198" t="e">
        <f>#REF!</f>
        <v>#REF!</v>
      </c>
    </row>
    <row r="16" spans="1:6" x14ac:dyDescent="0.2">
      <c r="A16" s="205"/>
      <c r="B16" s="9" t="s">
        <v>405</v>
      </c>
      <c r="C16" s="211" t="e">
        <f>#REF!</f>
        <v>#REF!</v>
      </c>
      <c r="D16" s="198" t="s">
        <v>403</v>
      </c>
      <c r="E16" s="199"/>
      <c r="F16" s="198" t="e">
        <f>#REF!</f>
        <v>#REF!</v>
      </c>
    </row>
    <row r="17" spans="1:6" x14ac:dyDescent="0.2">
      <c r="A17" s="205"/>
      <c r="B17" s="9" t="s">
        <v>406</v>
      </c>
      <c r="C17" s="197"/>
      <c r="D17" s="198" t="s">
        <v>403</v>
      </c>
      <c r="E17" s="199"/>
      <c r="F17" s="198" t="e">
        <f>#REF!</f>
        <v>#REF!</v>
      </c>
    </row>
    <row r="18" spans="1:6" x14ac:dyDescent="0.2">
      <c r="A18" s="205"/>
      <c r="B18" s="9" t="s">
        <v>407</v>
      </c>
      <c r="C18" s="197"/>
      <c r="D18" s="198" t="s">
        <v>403</v>
      </c>
      <c r="E18" s="199"/>
      <c r="F18" s="198" t="e">
        <f>#REF!</f>
        <v>#REF!</v>
      </c>
    </row>
    <row r="19" spans="1:6" x14ac:dyDescent="0.2">
      <c r="A19" s="205"/>
      <c r="B19" s="9" t="s">
        <v>438</v>
      </c>
      <c r="C19" s="201" t="e">
        <f>#REF!</f>
        <v>#REF!</v>
      </c>
      <c r="D19" s="198" t="s">
        <v>403</v>
      </c>
      <c r="E19" s="199"/>
      <c r="F19" s="198" t="e">
        <f>#REF!</f>
        <v>#REF!</v>
      </c>
    </row>
    <row r="20" spans="1:6" x14ac:dyDescent="0.2">
      <c r="A20" s="209" t="s">
        <v>318</v>
      </c>
      <c r="B20" s="205"/>
      <c r="C20" s="206"/>
      <c r="D20" s="206"/>
      <c r="E20" s="206"/>
      <c r="F20" s="207"/>
    </row>
    <row r="21" spans="1:6" x14ac:dyDescent="0.2">
      <c r="A21" s="205"/>
      <c r="B21" s="9" t="s">
        <v>439</v>
      </c>
      <c r="C21" s="197"/>
      <c r="D21" s="198" t="s">
        <v>403</v>
      </c>
      <c r="E21" s="199"/>
      <c r="F21" s="198" t="e">
        <f>#REF!</f>
        <v>#REF!</v>
      </c>
    </row>
    <row r="22" spans="1:6" x14ac:dyDescent="0.2">
      <c r="A22" s="205"/>
      <c r="B22" s="9" t="s">
        <v>440</v>
      </c>
      <c r="C22" s="197"/>
      <c r="D22" s="198" t="s">
        <v>403</v>
      </c>
      <c r="E22" s="199"/>
      <c r="F22" s="198" t="e">
        <f>#REF!</f>
        <v>#REF!</v>
      </c>
    </row>
    <row r="23" spans="1:6" x14ac:dyDescent="0.2">
      <c r="A23" s="209" t="s">
        <v>409</v>
      </c>
      <c r="B23" s="205"/>
      <c r="C23" s="206"/>
      <c r="D23" s="206"/>
      <c r="E23" s="206"/>
      <c r="F23" s="207"/>
    </row>
    <row r="24" spans="1:6" x14ac:dyDescent="0.2">
      <c r="A24" s="205"/>
      <c r="B24" s="9" t="s">
        <v>321</v>
      </c>
      <c r="C24" s="211" t="e">
        <f>#REF!</f>
        <v>#REF!</v>
      </c>
      <c r="D24" s="198" t="s">
        <v>403</v>
      </c>
      <c r="E24" s="199"/>
      <c r="F24" s="198" t="e">
        <f>#REF!</f>
        <v>#REF!</v>
      </c>
    </row>
    <row r="25" spans="1:6" ht="25.5" x14ac:dyDescent="0.2">
      <c r="A25" s="205"/>
      <c r="B25" s="9" t="s">
        <v>441</v>
      </c>
      <c r="C25" s="201" t="e">
        <f>#REF!</f>
        <v>#REF!</v>
      </c>
      <c r="D25" s="198" t="s">
        <v>403</v>
      </c>
      <c r="E25" s="199"/>
      <c r="F25" s="198" t="e">
        <f>#REF!</f>
        <v>#REF!</v>
      </c>
    </row>
    <row r="26" spans="1:6" x14ac:dyDescent="0.2">
      <c r="A26" s="205"/>
      <c r="B26" s="9" t="s">
        <v>322</v>
      </c>
      <c r="C26" s="201" t="e">
        <f>#REF!</f>
        <v>#REF!</v>
      </c>
      <c r="D26" s="198" t="s">
        <v>403</v>
      </c>
      <c r="E26" s="199"/>
      <c r="F26" s="198" t="e">
        <f>#REF!</f>
        <v>#REF!</v>
      </c>
    </row>
    <row r="27" spans="1:6" x14ac:dyDescent="0.2">
      <c r="A27" s="209" t="s">
        <v>411</v>
      </c>
      <c r="B27" s="205"/>
      <c r="C27" s="206"/>
      <c r="D27" s="206"/>
      <c r="E27" s="206"/>
      <c r="F27" s="207"/>
    </row>
    <row r="28" spans="1:6" x14ac:dyDescent="0.2">
      <c r="A28" s="205"/>
      <c r="B28" s="9" t="s">
        <v>321</v>
      </c>
      <c r="C28" s="210" t="e">
        <f>#REF!</f>
        <v>#REF!</v>
      </c>
      <c r="D28" s="198" t="s">
        <v>403</v>
      </c>
      <c r="E28" s="199"/>
      <c r="F28" s="198" t="e">
        <f>#REF!</f>
        <v>#REF!</v>
      </c>
    </row>
    <row r="29" spans="1:6" ht="25.5" x14ac:dyDescent="0.2">
      <c r="A29" s="205"/>
      <c r="B29" s="9" t="s">
        <v>441</v>
      </c>
      <c r="C29" s="201" t="e">
        <f>#REF!</f>
        <v>#REF!</v>
      </c>
      <c r="D29" s="198" t="s">
        <v>403</v>
      </c>
      <c r="E29" s="199"/>
      <c r="F29" s="198" t="e">
        <f>#REF!</f>
        <v>#REF!</v>
      </c>
    </row>
    <row r="30" spans="1:6" x14ac:dyDescent="0.2">
      <c r="A30" s="205"/>
      <c r="B30" s="9" t="s">
        <v>322</v>
      </c>
      <c r="C30" s="201" t="e">
        <f>#REF!</f>
        <v>#REF!</v>
      </c>
      <c r="D30" s="198" t="s">
        <v>403</v>
      </c>
      <c r="E30" s="199"/>
      <c r="F30" s="198" t="e">
        <f>#REF!</f>
        <v>#REF!</v>
      </c>
    </row>
    <row r="31" spans="1:6" x14ac:dyDescent="0.2">
      <c r="A31" s="209" t="s">
        <v>323</v>
      </c>
      <c r="B31" s="205"/>
      <c r="C31" s="206"/>
      <c r="D31" s="206"/>
      <c r="E31" s="206"/>
      <c r="F31" s="207"/>
    </row>
    <row r="32" spans="1:6" x14ac:dyDescent="0.2">
      <c r="A32" s="205"/>
      <c r="B32" s="9" t="s">
        <v>442</v>
      </c>
      <c r="C32" s="197"/>
      <c r="D32" s="198" t="s">
        <v>403</v>
      </c>
      <c r="E32" s="199"/>
      <c r="F32" s="198" t="e">
        <f>#REF!</f>
        <v>#REF!</v>
      </c>
    </row>
    <row r="33" spans="1:6" x14ac:dyDescent="0.2">
      <c r="A33" s="209" t="s">
        <v>325</v>
      </c>
      <c r="B33" s="205"/>
      <c r="C33" s="206"/>
      <c r="D33" s="206"/>
      <c r="E33" s="206"/>
      <c r="F33" s="207"/>
    </row>
    <row r="34" spans="1:6" ht="25.5" x14ac:dyDescent="0.2">
      <c r="A34" s="205"/>
      <c r="B34" s="9" t="s">
        <v>326</v>
      </c>
      <c r="C34" s="197"/>
      <c r="D34" s="198" t="s">
        <v>403</v>
      </c>
      <c r="E34" s="199"/>
      <c r="F34" s="198" t="e">
        <f>#REF!</f>
        <v>#REF!</v>
      </c>
    </row>
    <row r="35" spans="1:6" x14ac:dyDescent="0.2">
      <c r="A35" s="205"/>
      <c r="B35" s="9" t="s">
        <v>443</v>
      </c>
      <c r="C35" s="210" t="e">
        <f>#REF!</f>
        <v>#REF!</v>
      </c>
      <c r="D35" s="198" t="s">
        <v>403</v>
      </c>
      <c r="E35" s="199"/>
      <c r="F35" s="198" t="e">
        <f>#REF!</f>
        <v>#REF!</v>
      </c>
    </row>
    <row r="36" spans="1:6" x14ac:dyDescent="0.2">
      <c r="A36" s="205"/>
      <c r="B36" s="9" t="s">
        <v>329</v>
      </c>
      <c r="C36" s="197"/>
      <c r="D36" s="198" t="s">
        <v>403</v>
      </c>
      <c r="E36" s="199"/>
      <c r="F36" s="198" t="e">
        <f>#REF!</f>
        <v>#REF!</v>
      </c>
    </row>
    <row r="37" spans="1:6" x14ac:dyDescent="0.2">
      <c r="A37" s="205"/>
      <c r="B37" s="9" t="s">
        <v>444</v>
      </c>
      <c r="C37" s="210" t="e">
        <f>#REF!</f>
        <v>#REF!</v>
      </c>
      <c r="D37" s="198" t="s">
        <v>403</v>
      </c>
      <c r="E37" s="199"/>
      <c r="F37" s="198" t="e">
        <f>#REF!</f>
        <v>#REF!</v>
      </c>
    </row>
    <row r="38" spans="1:6" x14ac:dyDescent="0.2">
      <c r="A38" s="205"/>
      <c r="B38" s="9" t="s">
        <v>445</v>
      </c>
      <c r="C38" s="197"/>
      <c r="D38" s="198" t="s">
        <v>403</v>
      </c>
      <c r="E38" s="199"/>
      <c r="F38" s="198" t="e">
        <f>#REF!</f>
        <v>#REF!</v>
      </c>
    </row>
    <row r="39" spans="1:6" x14ac:dyDescent="0.2">
      <c r="A39" s="205"/>
      <c r="B39" s="9" t="s">
        <v>446</v>
      </c>
      <c r="C39" s="210" t="e">
        <f>#REF!</f>
        <v>#REF!</v>
      </c>
      <c r="D39" s="198" t="s">
        <v>403</v>
      </c>
      <c r="E39" s="199"/>
      <c r="F39" s="198" t="e">
        <f>#REF!</f>
        <v>#REF!</v>
      </c>
    </row>
    <row r="40" spans="1:6" x14ac:dyDescent="0.2">
      <c r="A40" s="209" t="s">
        <v>332</v>
      </c>
      <c r="B40" s="205"/>
      <c r="C40" s="206"/>
      <c r="D40" s="206"/>
      <c r="E40" s="206"/>
      <c r="F40" s="207"/>
    </row>
    <row r="41" spans="1:6" ht="25.5" x14ac:dyDescent="0.2">
      <c r="A41" s="205"/>
      <c r="B41" s="9" t="s">
        <v>447</v>
      </c>
      <c r="C41" s="197"/>
      <c r="D41" s="198" t="s">
        <v>403</v>
      </c>
      <c r="E41" s="199"/>
      <c r="F41" s="198" t="e">
        <f>#REF!</f>
        <v>#REF!</v>
      </c>
    </row>
    <row r="42" spans="1:6" x14ac:dyDescent="0.2">
      <c r="A42" s="205"/>
      <c r="B42" s="9" t="s">
        <v>335</v>
      </c>
      <c r="C42" s="197"/>
      <c r="D42" s="198" t="s">
        <v>403</v>
      </c>
      <c r="E42" s="199"/>
      <c r="F42" s="198" t="e">
        <f>#REF!</f>
        <v>#REF!</v>
      </c>
    </row>
    <row r="43" spans="1:6" x14ac:dyDescent="0.2">
      <c r="A43" s="205"/>
      <c r="B43" s="9" t="s">
        <v>448</v>
      </c>
      <c r="C43" s="197"/>
      <c r="D43" s="198" t="s">
        <v>403</v>
      </c>
      <c r="E43" s="199"/>
      <c r="F43" s="198" t="e">
        <f>#REF!</f>
        <v>#REF!</v>
      </c>
    </row>
    <row r="44" spans="1:6" x14ac:dyDescent="0.2">
      <c r="A44" s="205"/>
      <c r="B44" s="9" t="s">
        <v>449</v>
      </c>
      <c r="C44" s="197"/>
      <c r="D44" s="198" t="s">
        <v>403</v>
      </c>
      <c r="E44" s="199"/>
      <c r="F44" s="198" t="e">
        <f>#REF!</f>
        <v>#REF!</v>
      </c>
    </row>
    <row r="45" spans="1:6" x14ac:dyDescent="0.2">
      <c r="A45" s="205"/>
      <c r="B45" s="9" t="s">
        <v>339</v>
      </c>
      <c r="C45" s="197"/>
      <c r="D45" s="198" t="s">
        <v>403</v>
      </c>
      <c r="E45" s="199"/>
      <c r="F45" s="198" t="e">
        <f>#REF!</f>
        <v>#REF!</v>
      </c>
    </row>
    <row r="46" spans="1:6" x14ac:dyDescent="0.2">
      <c r="A46" s="205"/>
      <c r="B46" s="9" t="s">
        <v>341</v>
      </c>
      <c r="C46" s="197"/>
      <c r="D46" s="198" t="s">
        <v>403</v>
      </c>
      <c r="E46" s="199"/>
      <c r="F46" s="198" t="e">
        <f>#REF!</f>
        <v>#REF!</v>
      </c>
    </row>
    <row r="47" spans="1:6" x14ac:dyDescent="0.2">
      <c r="A47" s="209" t="s">
        <v>342</v>
      </c>
      <c r="B47" s="205"/>
      <c r="C47" s="206"/>
      <c r="D47" s="206"/>
      <c r="E47" s="206"/>
      <c r="F47" s="207"/>
    </row>
    <row r="48" spans="1:6" x14ac:dyDescent="0.2">
      <c r="A48" s="205"/>
      <c r="B48" s="9" t="s">
        <v>343</v>
      </c>
      <c r="C48" s="197"/>
      <c r="D48" s="198" t="s">
        <v>403</v>
      </c>
      <c r="E48" s="199"/>
      <c r="F48" s="198" t="e">
        <f>#REF!</f>
        <v>#REF!</v>
      </c>
    </row>
    <row r="49" spans="1:6" x14ac:dyDescent="0.2">
      <c r="A49" s="205"/>
      <c r="B49" s="9" t="s">
        <v>450</v>
      </c>
      <c r="C49" s="197"/>
      <c r="D49" s="198" t="s">
        <v>403</v>
      </c>
      <c r="E49" s="199"/>
      <c r="F49" s="198" t="e">
        <f>#REF!</f>
        <v>#REF!</v>
      </c>
    </row>
    <row r="50" spans="1:6" x14ac:dyDescent="0.2">
      <c r="A50" s="205"/>
      <c r="B50" s="9" t="s">
        <v>451</v>
      </c>
      <c r="C50" s="201" t="e">
        <f>#REF!</f>
        <v>#REF!</v>
      </c>
      <c r="D50" s="198" t="s">
        <v>403</v>
      </c>
      <c r="E50" s="199"/>
      <c r="F50" s="198" t="e">
        <f>#REF!</f>
        <v>#REF!</v>
      </c>
    </row>
    <row r="51" spans="1:6" x14ac:dyDescent="0.2">
      <c r="A51" s="209" t="s">
        <v>345</v>
      </c>
      <c r="B51" s="205"/>
      <c r="C51" s="206"/>
      <c r="D51" s="206"/>
      <c r="E51" s="206"/>
      <c r="F51" s="207"/>
    </row>
    <row r="52" spans="1:6" x14ac:dyDescent="0.2">
      <c r="A52" s="205"/>
      <c r="B52" s="9" t="s">
        <v>452</v>
      </c>
      <c r="C52" s="197"/>
      <c r="D52" s="198" t="s">
        <v>403</v>
      </c>
      <c r="E52" s="199"/>
      <c r="F52" s="198" t="e">
        <f>#REF!</f>
        <v>#REF!</v>
      </c>
    </row>
    <row r="53" spans="1:6" ht="25.5" x14ac:dyDescent="0.2">
      <c r="A53" s="205"/>
      <c r="B53" s="202" t="s">
        <v>347</v>
      </c>
      <c r="C53" s="197"/>
      <c r="D53" s="198" t="s">
        <v>403</v>
      </c>
      <c r="E53" s="199"/>
      <c r="F53" s="198" t="e">
        <f>#REF!</f>
        <v>#REF!</v>
      </c>
    </row>
    <row r="54" spans="1:6" x14ac:dyDescent="0.2">
      <c r="A54" s="205"/>
      <c r="B54" s="200" t="s">
        <v>453</v>
      </c>
      <c r="C54" s="197"/>
      <c r="D54" s="198" t="s">
        <v>403</v>
      </c>
      <c r="E54" s="199"/>
      <c r="F54" s="198" t="e">
        <f>#REF!</f>
        <v>#REF!</v>
      </c>
    </row>
    <row r="55" spans="1:6" ht="25.5" x14ac:dyDescent="0.2">
      <c r="A55" s="205"/>
      <c r="B55" s="9" t="s">
        <v>454</v>
      </c>
      <c r="C55" s="197"/>
      <c r="D55" s="198" t="s">
        <v>403</v>
      </c>
      <c r="E55" s="199"/>
      <c r="F55" s="198" t="e">
        <f>#REF!</f>
        <v>#REF!</v>
      </c>
    </row>
    <row r="56" spans="1:6" x14ac:dyDescent="0.2">
      <c r="A56" s="205"/>
      <c r="B56" s="200" t="s">
        <v>455</v>
      </c>
      <c r="C56" s="197"/>
      <c r="D56" s="198" t="s">
        <v>403</v>
      </c>
      <c r="E56" s="199"/>
      <c r="F56" s="198" t="e">
        <f>#REF!</f>
        <v>#REF!</v>
      </c>
    </row>
    <row r="57" spans="1:6" x14ac:dyDescent="0.2">
      <c r="A57" s="209" t="s">
        <v>351</v>
      </c>
      <c r="B57" s="205"/>
      <c r="C57" s="206"/>
      <c r="D57" s="206"/>
      <c r="E57" s="206"/>
      <c r="F57" s="207"/>
    </row>
    <row r="58" spans="1:6" x14ac:dyDescent="0.2">
      <c r="A58" s="205"/>
      <c r="B58" s="9" t="s">
        <v>456</v>
      </c>
      <c r="C58" s="197"/>
      <c r="D58" s="198" t="s">
        <v>403</v>
      </c>
      <c r="E58" s="199"/>
      <c r="F58" s="198" t="e">
        <f>#REF!</f>
        <v>#REF!</v>
      </c>
    </row>
    <row r="59" spans="1:6" x14ac:dyDescent="0.2">
      <c r="A59" s="205"/>
      <c r="B59" s="9" t="s">
        <v>457</v>
      </c>
      <c r="C59" s="211" t="e">
        <f>#REF!</f>
        <v>#REF!</v>
      </c>
      <c r="D59" s="198" t="s">
        <v>403</v>
      </c>
      <c r="E59" s="199"/>
      <c r="F59" s="198" t="e">
        <f>#REF!</f>
        <v>#REF!</v>
      </c>
    </row>
    <row r="60" spans="1:6" x14ac:dyDescent="0.2">
      <c r="A60" s="205"/>
      <c r="B60" s="9" t="s">
        <v>4</v>
      </c>
      <c r="C60" s="201" t="e">
        <f>#REF!</f>
        <v>#REF!</v>
      </c>
      <c r="D60" s="198" t="s">
        <v>403</v>
      </c>
      <c r="E60" s="199"/>
      <c r="F60" s="198" t="e">
        <f>#REF!</f>
        <v>#REF!</v>
      </c>
    </row>
    <row r="61" spans="1:6" x14ac:dyDescent="0.2">
      <c r="A61" s="205"/>
      <c r="B61" s="9" t="s">
        <v>458</v>
      </c>
      <c r="C61" s="211" t="e">
        <f>#REF!</f>
        <v>#REF!</v>
      </c>
      <c r="D61" s="198" t="s">
        <v>403</v>
      </c>
      <c r="E61" s="199"/>
      <c r="F61" s="198" t="e">
        <f>#REF!</f>
        <v>#REF!</v>
      </c>
    </row>
    <row r="62" spans="1:6" x14ac:dyDescent="0.2">
      <c r="A62" s="205"/>
      <c r="B62" s="9" t="s">
        <v>4</v>
      </c>
      <c r="C62" s="201" t="e">
        <f>#REF!</f>
        <v>#REF!</v>
      </c>
      <c r="D62" s="198" t="s">
        <v>403</v>
      </c>
      <c r="E62" s="199"/>
      <c r="F62" s="198" t="e">
        <f>#REF!</f>
        <v>#REF!</v>
      </c>
    </row>
    <row r="63" spans="1:6" x14ac:dyDescent="0.2">
      <c r="A63" s="205"/>
      <c r="B63" s="9" t="s">
        <v>459</v>
      </c>
      <c r="C63" s="197"/>
      <c r="D63" s="198" t="s">
        <v>403</v>
      </c>
      <c r="E63" s="199"/>
      <c r="F63" s="198" t="e">
        <f>#REF!</f>
        <v>#REF!</v>
      </c>
    </row>
    <row r="64" spans="1:6" x14ac:dyDescent="0.2">
      <c r="A64" s="205"/>
      <c r="B64" s="9" t="s">
        <v>460</v>
      </c>
      <c r="C64" s="197"/>
      <c r="D64" s="198" t="s">
        <v>403</v>
      </c>
      <c r="E64" s="199"/>
      <c r="F64" s="198" t="e">
        <f>#REF!</f>
        <v>#REF!</v>
      </c>
    </row>
    <row r="65" spans="1:6" x14ac:dyDescent="0.2">
      <c r="A65" s="205"/>
      <c r="B65" s="9" t="s">
        <v>461</v>
      </c>
      <c r="C65" s="197"/>
      <c r="D65" s="198" t="s">
        <v>403</v>
      </c>
      <c r="E65" s="199"/>
      <c r="F65" s="198" t="e">
        <f>#REF!</f>
        <v>#REF!</v>
      </c>
    </row>
    <row r="66" spans="1:6" x14ac:dyDescent="0.2">
      <c r="A66" s="205"/>
      <c r="B66" s="200" t="s">
        <v>356</v>
      </c>
      <c r="C66" s="211" t="e">
        <f>#REF!</f>
        <v>#REF!</v>
      </c>
      <c r="D66" s="198" t="s">
        <v>403</v>
      </c>
      <c r="E66" s="199"/>
      <c r="F66" s="198" t="e">
        <f>#REF!</f>
        <v>#REF!</v>
      </c>
    </row>
    <row r="67" spans="1:6" x14ac:dyDescent="0.2">
      <c r="A67" s="205"/>
      <c r="B67" s="200"/>
      <c r="C67" s="197"/>
      <c r="D67" s="198" t="s">
        <v>403</v>
      </c>
      <c r="E67" s="199"/>
      <c r="F67" s="198" t="e">
        <f>#REF!</f>
        <v>#REF!</v>
      </c>
    </row>
    <row r="68" spans="1:6" x14ac:dyDescent="0.2">
      <c r="A68" s="205"/>
      <c r="B68" s="9" t="s">
        <v>462</v>
      </c>
      <c r="C68" s="197"/>
      <c r="D68" s="198" t="s">
        <v>403</v>
      </c>
      <c r="E68" s="199"/>
      <c r="F68" s="198" t="e">
        <f>#REF!</f>
        <v>#REF!</v>
      </c>
    </row>
    <row r="69" spans="1:6" x14ac:dyDescent="0.2">
      <c r="A69" s="205"/>
      <c r="B69" s="200" t="s">
        <v>356</v>
      </c>
      <c r="C69" s="210" t="e">
        <f>#REF!</f>
        <v>#REF!</v>
      </c>
      <c r="D69" s="198" t="s">
        <v>403</v>
      </c>
      <c r="E69" s="199"/>
      <c r="F69" s="198" t="e">
        <f>#REF!</f>
        <v>#REF!</v>
      </c>
    </row>
    <row r="70" spans="1:6" x14ac:dyDescent="0.2">
      <c r="A70" s="205"/>
      <c r="B70" s="200"/>
      <c r="C70" s="197"/>
      <c r="D70" s="198" t="s">
        <v>403</v>
      </c>
      <c r="E70" s="199"/>
      <c r="F70" s="198" t="e">
        <f>#REF!</f>
        <v>#REF!</v>
      </c>
    </row>
    <row r="71" spans="1:6" x14ac:dyDescent="0.2">
      <c r="A71" s="205"/>
      <c r="B71" s="9" t="s">
        <v>463</v>
      </c>
      <c r="C71" s="210" t="e">
        <f>#REF!</f>
        <v>#REF!</v>
      </c>
      <c r="D71" s="198" t="s">
        <v>403</v>
      </c>
      <c r="E71" s="199"/>
      <c r="F71" s="198" t="e">
        <f>#REF!</f>
        <v>#REF!</v>
      </c>
    </row>
    <row r="72" spans="1:6" x14ac:dyDescent="0.2">
      <c r="A72" s="205"/>
      <c r="B72" s="9"/>
      <c r="C72" s="197"/>
      <c r="D72" s="198" t="s">
        <v>403</v>
      </c>
      <c r="E72" s="199"/>
      <c r="F72" s="198" t="e">
        <f>#REF!</f>
        <v>#REF!</v>
      </c>
    </row>
    <row r="73" spans="1:6" x14ac:dyDescent="0.2">
      <c r="A73" s="209" t="s">
        <v>425</v>
      </c>
      <c r="B73" s="205"/>
      <c r="C73" s="206"/>
      <c r="D73" s="206"/>
      <c r="E73" s="206"/>
      <c r="F73" s="207"/>
    </row>
    <row r="74" spans="1:6" x14ac:dyDescent="0.2">
      <c r="A74" s="205"/>
      <c r="B74" s="9" t="s">
        <v>254</v>
      </c>
      <c r="C74" s="210" t="e">
        <f>#REF!</f>
        <v>#REF!</v>
      </c>
      <c r="D74" s="198" t="s">
        <v>403</v>
      </c>
      <c r="E74" s="199"/>
      <c r="F74" s="198" t="e">
        <f>#REF!</f>
        <v>#REF!</v>
      </c>
    </row>
    <row r="75" spans="1:6" x14ac:dyDescent="0.2">
      <c r="A75" s="205"/>
      <c r="B75" s="9" t="s">
        <v>255</v>
      </c>
      <c r="C75" s="201" t="e">
        <f>#REF!</f>
        <v>#REF!</v>
      </c>
      <c r="D75" s="198" t="s">
        <v>403</v>
      </c>
      <c r="E75" s="199"/>
      <c r="F75" s="198" t="e">
        <f>#REF!</f>
        <v>#REF!</v>
      </c>
    </row>
    <row r="76" spans="1:6" x14ac:dyDescent="0.2">
      <c r="A76" s="205"/>
      <c r="B76" s="9" t="s">
        <v>256</v>
      </c>
      <c r="C76" s="201" t="e">
        <f>#REF!</f>
        <v>#REF!</v>
      </c>
      <c r="D76" s="198" t="s">
        <v>403</v>
      </c>
      <c r="E76" s="199"/>
      <c r="F76" s="198" t="e">
        <f>#REF!</f>
        <v>#REF!</v>
      </c>
    </row>
    <row r="77" spans="1:6" x14ac:dyDescent="0.2">
      <c r="A77" s="205"/>
      <c r="B77" s="9" t="s">
        <v>358</v>
      </c>
      <c r="C77" s="210" t="e">
        <f>#REF!</f>
        <v>#REF!</v>
      </c>
      <c r="D77" s="198" t="s">
        <v>403</v>
      </c>
      <c r="E77" s="199"/>
      <c r="F77" s="198" t="e">
        <f>#REF!</f>
        <v>#REF!</v>
      </c>
    </row>
    <row r="78" spans="1:6" x14ac:dyDescent="0.2">
      <c r="A78" s="209" t="s">
        <v>359</v>
      </c>
      <c r="B78" s="205"/>
      <c r="C78" s="206"/>
      <c r="D78" s="206"/>
      <c r="E78" s="206"/>
      <c r="F78" s="207"/>
    </row>
    <row r="79" spans="1:6" x14ac:dyDescent="0.2">
      <c r="A79" s="209"/>
      <c r="B79" s="9" t="s">
        <v>360</v>
      </c>
      <c r="C79" s="197"/>
      <c r="D79" s="198" t="s">
        <v>403</v>
      </c>
      <c r="E79" s="199"/>
      <c r="F79" s="198" t="e">
        <f>#REF!</f>
        <v>#REF!</v>
      </c>
    </row>
    <row r="80" spans="1:6" x14ac:dyDescent="0.2">
      <c r="A80" s="205"/>
      <c r="B80" s="9" t="s">
        <v>362</v>
      </c>
      <c r="C80" s="197"/>
      <c r="D80" s="198" t="s">
        <v>403</v>
      </c>
      <c r="E80" s="199"/>
      <c r="F80" s="198" t="e">
        <f>#REF!</f>
        <v>#REF!</v>
      </c>
    </row>
    <row r="81" spans="1:6" ht="25.5" x14ac:dyDescent="0.2">
      <c r="A81" s="205"/>
      <c r="B81" s="9" t="s">
        <v>464</v>
      </c>
      <c r="C81" s="197"/>
      <c r="D81" s="198" t="s">
        <v>403</v>
      </c>
      <c r="E81" s="199"/>
      <c r="F81" s="198" t="e">
        <f>#REF!</f>
        <v>#REF!</v>
      </c>
    </row>
    <row r="82" spans="1:6" x14ac:dyDescent="0.2">
      <c r="A82" s="205"/>
      <c r="B82" s="9" t="s">
        <v>187</v>
      </c>
      <c r="C82" s="197"/>
      <c r="D82" s="198" t="s">
        <v>403</v>
      </c>
      <c r="E82" s="199"/>
      <c r="F82" s="198" t="e">
        <f>#REF!</f>
        <v>#REF!</v>
      </c>
    </row>
    <row r="83" spans="1:6" x14ac:dyDescent="0.2">
      <c r="A83" s="205"/>
      <c r="B83" s="9" t="s">
        <v>0</v>
      </c>
      <c r="C83" s="197"/>
      <c r="D83" s="198" t="s">
        <v>403</v>
      </c>
      <c r="E83" s="199"/>
      <c r="F83" s="198" t="e">
        <f>#REF!</f>
        <v>#REF!</v>
      </c>
    </row>
    <row r="84" spans="1:6" ht="25.5" x14ac:dyDescent="0.2">
      <c r="A84" s="205"/>
      <c r="B84" s="9" t="s">
        <v>465</v>
      </c>
      <c r="C84" s="197"/>
      <c r="D84" s="198" t="s">
        <v>403</v>
      </c>
      <c r="E84" s="199"/>
      <c r="F84" s="198" t="e">
        <f>#REF!</f>
        <v>#REF!</v>
      </c>
    </row>
    <row r="85" spans="1:6" x14ac:dyDescent="0.2">
      <c r="A85" s="205"/>
      <c r="B85" s="9" t="s">
        <v>466</v>
      </c>
      <c r="C85" s="197"/>
      <c r="D85" s="198" t="s">
        <v>403</v>
      </c>
      <c r="E85" s="199"/>
      <c r="F85" s="198" t="e">
        <f>#REF!</f>
        <v>#REF!</v>
      </c>
    </row>
  </sheetData>
  <conditionalFormatting sqref="D7">
    <cfRule type="containsText" dxfId="51" priority="49" operator="containsText" text="Not OK">
      <formula>NOT(ISERROR(SEARCH("Not OK",D7)))</formula>
    </cfRule>
    <cfRule type="containsText" dxfId="50" priority="50" operator="containsText" text="Queries">
      <formula>NOT(ISERROR(SEARCH("Queries",D7)))</formula>
    </cfRule>
    <cfRule type="containsText" dxfId="49" priority="51" operator="containsText" text="OK">
      <formula>NOT(ISERROR(SEARCH("OK",D7)))</formula>
    </cfRule>
    <cfRule type="containsText" dxfId="48" priority="52" operator="containsText" text="NYA">
      <formula>NOT(ISERROR(SEARCH("NYA",D7)))</formula>
    </cfRule>
  </conditionalFormatting>
  <conditionalFormatting sqref="D8:D19">
    <cfRule type="containsText" dxfId="47" priority="45" operator="containsText" text="Not OK">
      <formula>NOT(ISERROR(SEARCH("Not OK",D8)))</formula>
    </cfRule>
    <cfRule type="containsText" dxfId="46" priority="46" operator="containsText" text="Queries">
      <formula>NOT(ISERROR(SEARCH("Queries",D8)))</formula>
    </cfRule>
    <cfRule type="containsText" dxfId="45" priority="47" operator="containsText" text="OK">
      <formula>NOT(ISERROR(SEARCH("OK",D8)))</formula>
    </cfRule>
    <cfRule type="containsText" dxfId="44" priority="48" operator="containsText" text="NYA">
      <formula>NOT(ISERROR(SEARCH("NYA",D8)))</formula>
    </cfRule>
  </conditionalFormatting>
  <conditionalFormatting sqref="D21:D22">
    <cfRule type="containsText" dxfId="43" priority="41" operator="containsText" text="Not OK">
      <formula>NOT(ISERROR(SEARCH("Not OK",D21)))</formula>
    </cfRule>
    <cfRule type="containsText" dxfId="42" priority="42" operator="containsText" text="Queries">
      <formula>NOT(ISERROR(SEARCH("Queries",D21)))</formula>
    </cfRule>
    <cfRule type="containsText" dxfId="41" priority="43" operator="containsText" text="OK">
      <formula>NOT(ISERROR(SEARCH("OK",D21)))</formula>
    </cfRule>
    <cfRule type="containsText" dxfId="40" priority="44" operator="containsText" text="NYA">
      <formula>NOT(ISERROR(SEARCH("NYA",D21)))</formula>
    </cfRule>
  </conditionalFormatting>
  <conditionalFormatting sqref="D24:D26">
    <cfRule type="containsText" dxfId="39" priority="37" operator="containsText" text="Not OK">
      <formula>NOT(ISERROR(SEARCH("Not OK",D24)))</formula>
    </cfRule>
    <cfRule type="containsText" dxfId="38" priority="38" operator="containsText" text="Queries">
      <formula>NOT(ISERROR(SEARCH("Queries",D24)))</formula>
    </cfRule>
    <cfRule type="containsText" dxfId="37" priority="39" operator="containsText" text="OK">
      <formula>NOT(ISERROR(SEARCH("OK",D24)))</formula>
    </cfRule>
    <cfRule type="containsText" dxfId="36" priority="40" operator="containsText" text="NYA">
      <formula>NOT(ISERROR(SEARCH("NYA",D24)))</formula>
    </cfRule>
  </conditionalFormatting>
  <conditionalFormatting sqref="D28:D30">
    <cfRule type="containsText" dxfId="35" priority="33" operator="containsText" text="Not OK">
      <formula>NOT(ISERROR(SEARCH("Not OK",D28)))</formula>
    </cfRule>
    <cfRule type="containsText" dxfId="34" priority="34" operator="containsText" text="Queries">
      <formula>NOT(ISERROR(SEARCH("Queries",D28)))</formula>
    </cfRule>
    <cfRule type="containsText" dxfId="33" priority="35" operator="containsText" text="OK">
      <formula>NOT(ISERROR(SEARCH("OK",D28)))</formula>
    </cfRule>
    <cfRule type="containsText" dxfId="32" priority="36" operator="containsText" text="NYA">
      <formula>NOT(ISERROR(SEARCH("NYA",D28)))</formula>
    </cfRule>
  </conditionalFormatting>
  <conditionalFormatting sqref="D32">
    <cfRule type="containsText" dxfId="31" priority="29" operator="containsText" text="Not OK">
      <formula>NOT(ISERROR(SEARCH("Not OK",D32)))</formula>
    </cfRule>
    <cfRule type="containsText" dxfId="30" priority="30" operator="containsText" text="Queries">
      <formula>NOT(ISERROR(SEARCH("Queries",D32)))</formula>
    </cfRule>
    <cfRule type="containsText" dxfId="29" priority="31" operator="containsText" text="OK">
      <formula>NOT(ISERROR(SEARCH("OK",D32)))</formula>
    </cfRule>
    <cfRule type="containsText" dxfId="28" priority="32" operator="containsText" text="NYA">
      <formula>NOT(ISERROR(SEARCH("NYA",D32)))</formula>
    </cfRule>
  </conditionalFormatting>
  <conditionalFormatting sqref="D34:D39">
    <cfRule type="containsText" dxfId="27" priority="25" operator="containsText" text="Not OK">
      <formula>NOT(ISERROR(SEARCH("Not OK",D34)))</formula>
    </cfRule>
    <cfRule type="containsText" dxfId="26" priority="26" operator="containsText" text="Queries">
      <formula>NOT(ISERROR(SEARCH("Queries",D34)))</formula>
    </cfRule>
    <cfRule type="containsText" dxfId="25" priority="27" operator="containsText" text="OK">
      <formula>NOT(ISERROR(SEARCH("OK",D34)))</formula>
    </cfRule>
    <cfRule type="containsText" dxfId="24" priority="28" operator="containsText" text="NYA">
      <formula>NOT(ISERROR(SEARCH("NYA",D34)))</formula>
    </cfRule>
  </conditionalFormatting>
  <conditionalFormatting sqref="D41:D46">
    <cfRule type="containsText" dxfId="23" priority="21" operator="containsText" text="Not OK">
      <formula>NOT(ISERROR(SEARCH("Not OK",D41)))</formula>
    </cfRule>
    <cfRule type="containsText" dxfId="22" priority="22" operator="containsText" text="Queries">
      <formula>NOT(ISERROR(SEARCH("Queries",D41)))</formula>
    </cfRule>
    <cfRule type="containsText" dxfId="21" priority="23" operator="containsText" text="OK">
      <formula>NOT(ISERROR(SEARCH("OK",D41)))</formula>
    </cfRule>
    <cfRule type="containsText" dxfId="20" priority="24" operator="containsText" text="NYA">
      <formula>NOT(ISERROR(SEARCH("NYA",D41)))</formula>
    </cfRule>
  </conditionalFormatting>
  <conditionalFormatting sqref="D48:D50">
    <cfRule type="containsText" dxfId="19" priority="17" operator="containsText" text="Not OK">
      <formula>NOT(ISERROR(SEARCH("Not OK",D48)))</formula>
    </cfRule>
    <cfRule type="containsText" dxfId="18" priority="18" operator="containsText" text="Queries">
      <formula>NOT(ISERROR(SEARCH("Queries",D48)))</formula>
    </cfRule>
    <cfRule type="containsText" dxfId="17" priority="19" operator="containsText" text="OK">
      <formula>NOT(ISERROR(SEARCH("OK",D48)))</formula>
    </cfRule>
    <cfRule type="containsText" dxfId="16" priority="20" operator="containsText" text="NYA">
      <formula>NOT(ISERROR(SEARCH("NYA",D48)))</formula>
    </cfRule>
  </conditionalFormatting>
  <conditionalFormatting sqref="D52:D56">
    <cfRule type="containsText" dxfId="15" priority="13" operator="containsText" text="Not OK">
      <formula>NOT(ISERROR(SEARCH("Not OK",D52)))</formula>
    </cfRule>
    <cfRule type="containsText" dxfId="14" priority="14" operator="containsText" text="Queries">
      <formula>NOT(ISERROR(SEARCH("Queries",D52)))</formula>
    </cfRule>
    <cfRule type="containsText" dxfId="13" priority="15" operator="containsText" text="OK">
      <formula>NOT(ISERROR(SEARCH("OK",D52)))</formula>
    </cfRule>
    <cfRule type="containsText" dxfId="12" priority="16" operator="containsText" text="NYA">
      <formula>NOT(ISERROR(SEARCH("NYA",D52)))</formula>
    </cfRule>
  </conditionalFormatting>
  <conditionalFormatting sqref="D58:D72">
    <cfRule type="containsText" dxfId="11" priority="9" operator="containsText" text="Not OK">
      <formula>NOT(ISERROR(SEARCH("Not OK",D58)))</formula>
    </cfRule>
    <cfRule type="containsText" dxfId="10" priority="10" operator="containsText" text="Queries">
      <formula>NOT(ISERROR(SEARCH("Queries",D58)))</formula>
    </cfRule>
    <cfRule type="containsText" dxfId="9" priority="11" operator="containsText" text="OK">
      <formula>NOT(ISERROR(SEARCH("OK",D58)))</formula>
    </cfRule>
    <cfRule type="containsText" dxfId="8" priority="12" operator="containsText" text="NYA">
      <formula>NOT(ISERROR(SEARCH("NYA",D58)))</formula>
    </cfRule>
  </conditionalFormatting>
  <conditionalFormatting sqref="D74:D77">
    <cfRule type="containsText" dxfId="7" priority="5" operator="containsText" text="Not OK">
      <formula>NOT(ISERROR(SEARCH("Not OK",D74)))</formula>
    </cfRule>
    <cfRule type="containsText" dxfId="6" priority="6" operator="containsText" text="Queries">
      <formula>NOT(ISERROR(SEARCH("Queries",D74)))</formula>
    </cfRule>
    <cfRule type="containsText" dxfId="5" priority="7" operator="containsText" text="OK">
      <formula>NOT(ISERROR(SEARCH("OK",D74)))</formula>
    </cfRule>
    <cfRule type="containsText" dxfId="4" priority="8" operator="containsText" text="NYA">
      <formula>NOT(ISERROR(SEARCH("NYA",D74)))</formula>
    </cfRule>
  </conditionalFormatting>
  <conditionalFormatting sqref="D79:D85">
    <cfRule type="containsText" dxfId="3" priority="1" operator="containsText" text="Not OK">
      <formula>NOT(ISERROR(SEARCH("Not OK",D79)))</formula>
    </cfRule>
    <cfRule type="containsText" dxfId="2" priority="2" operator="containsText" text="Queries">
      <formula>NOT(ISERROR(SEARCH("Queries",D79)))</formula>
    </cfRule>
    <cfRule type="containsText" dxfId="1" priority="3" operator="containsText" text="OK">
      <formula>NOT(ISERROR(SEARCH("OK",D79)))</formula>
    </cfRule>
    <cfRule type="containsText" dxfId="0" priority="4" operator="containsText" text="NYA">
      <formula>NOT(ISERROR(SEARCH("NYA",D79)))</formula>
    </cfRule>
  </conditionalFormatting>
  <dataValidations count="1">
    <dataValidation type="list" allowBlank="1" showInputMessage="1" showErrorMessage="1" sqref="E77" xr:uid="{00000000-0002-0000-0E00-000000000000}">
      <formula1>#REF!</formula1>
    </dataValidation>
  </dataValidations>
  <pageMargins left="0.75" right="0.75" top="1" bottom="1" header="0.3" footer="0.3"/>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3" tint="0.59999389629810485"/>
    <pageSetUpPr fitToPage="1"/>
  </sheetPr>
  <dimension ref="B1:D117"/>
  <sheetViews>
    <sheetView topLeftCell="A56" workbookViewId="0">
      <selection activeCell="A10" sqref="A1:XFD1048576"/>
    </sheetView>
  </sheetViews>
  <sheetFormatPr defaultColWidth="11.140625" defaultRowHeight="12.75" x14ac:dyDescent="0.2"/>
  <cols>
    <col min="1" max="1" width="2.85546875" style="213" customWidth="1"/>
    <col min="2" max="2" width="16.7109375" style="214" customWidth="1"/>
    <col min="3" max="3" width="20.85546875" style="213" customWidth="1"/>
    <col min="4" max="16384" width="11.140625" style="213"/>
  </cols>
  <sheetData>
    <row r="1" spans="2:4" ht="18" x14ac:dyDescent="0.25">
      <c r="B1" s="400" t="s">
        <v>744</v>
      </c>
      <c r="C1" s="401"/>
      <c r="D1" s="401"/>
    </row>
    <row r="3" spans="2:4" x14ac:dyDescent="0.2">
      <c r="B3" s="212" t="s">
        <v>467</v>
      </c>
    </row>
    <row r="5" spans="2:4" x14ac:dyDescent="0.2">
      <c r="B5" s="212" t="s">
        <v>468</v>
      </c>
      <c r="C5" s="215" t="s">
        <v>469</v>
      </c>
    </row>
    <row r="6" spans="2:4" x14ac:dyDescent="0.2">
      <c r="B6" s="214" t="s">
        <v>470</v>
      </c>
      <c r="C6" s="213" t="s">
        <v>471</v>
      </c>
    </row>
    <row r="7" spans="2:4" x14ac:dyDescent="0.2">
      <c r="B7" s="214" t="s">
        <v>472</v>
      </c>
      <c r="C7" s="213" t="s">
        <v>473</v>
      </c>
    </row>
    <row r="8" spans="2:4" x14ac:dyDescent="0.2">
      <c r="B8" s="214" t="s">
        <v>474</v>
      </c>
      <c r="C8" s="213" t="s">
        <v>475</v>
      </c>
    </row>
    <row r="9" spans="2:4" x14ac:dyDescent="0.2">
      <c r="B9" s="214" t="s">
        <v>476</v>
      </c>
      <c r="C9" s="213" t="s">
        <v>477</v>
      </c>
    </row>
    <row r="10" spans="2:4" x14ac:dyDescent="0.2">
      <c r="B10" s="214" t="s">
        <v>96</v>
      </c>
      <c r="C10" s="213" t="s">
        <v>478</v>
      </c>
    </row>
    <row r="11" spans="2:4" x14ac:dyDescent="0.2">
      <c r="B11" s="214" t="s">
        <v>479</v>
      </c>
      <c r="C11" s="213" t="s">
        <v>480</v>
      </c>
    </row>
    <row r="13" spans="2:4" x14ac:dyDescent="0.2">
      <c r="B13" s="212" t="s">
        <v>481</v>
      </c>
      <c r="C13" s="215"/>
    </row>
    <row r="14" spans="2:4" x14ac:dyDescent="0.2">
      <c r="B14" s="214" t="s">
        <v>751</v>
      </c>
    </row>
    <row r="15" spans="2:4" x14ac:dyDescent="0.2">
      <c r="B15" s="214" t="s">
        <v>752</v>
      </c>
    </row>
    <row r="16" spans="2:4" x14ac:dyDescent="0.2">
      <c r="B16" s="214" t="s">
        <v>753</v>
      </c>
    </row>
    <row r="17" spans="2:2" x14ac:dyDescent="0.2">
      <c r="B17" s="214" t="s">
        <v>754</v>
      </c>
    </row>
    <row r="18" spans="2:2" x14ac:dyDescent="0.2">
      <c r="B18" s="214" t="s">
        <v>484</v>
      </c>
    </row>
    <row r="19" spans="2:2" x14ac:dyDescent="0.2">
      <c r="B19" s="214" t="s">
        <v>755</v>
      </c>
    </row>
    <row r="20" spans="2:2" x14ac:dyDescent="0.2">
      <c r="B20" s="214" t="s">
        <v>756</v>
      </c>
    </row>
    <row r="21" spans="2:2" x14ac:dyDescent="0.2">
      <c r="B21" s="214" t="s">
        <v>757</v>
      </c>
    </row>
    <row r="22" spans="2:2" x14ac:dyDescent="0.2">
      <c r="B22" s="214" t="s">
        <v>758</v>
      </c>
    </row>
    <row r="23" spans="2:2" x14ac:dyDescent="0.2">
      <c r="B23" s="214" t="s">
        <v>759</v>
      </c>
    </row>
    <row r="24" spans="2:2" x14ac:dyDescent="0.2">
      <c r="B24" s="214" t="s">
        <v>760</v>
      </c>
    </row>
    <row r="25" spans="2:2" x14ac:dyDescent="0.2">
      <c r="B25" s="214" t="s">
        <v>761</v>
      </c>
    </row>
    <row r="26" spans="2:2" x14ac:dyDescent="0.2">
      <c r="B26" s="214" t="s">
        <v>762</v>
      </c>
    </row>
    <row r="27" spans="2:2" x14ac:dyDescent="0.2">
      <c r="B27" s="214" t="s">
        <v>763</v>
      </c>
    </row>
    <row r="28" spans="2:2" x14ac:dyDescent="0.2">
      <c r="B28" s="214" t="s">
        <v>496</v>
      </c>
    </row>
    <row r="29" spans="2:2" x14ac:dyDescent="0.2">
      <c r="B29" s="214" t="s">
        <v>764</v>
      </c>
    </row>
    <row r="30" spans="2:2" x14ac:dyDescent="0.2">
      <c r="B30" s="214" t="s">
        <v>765</v>
      </c>
    </row>
    <row r="31" spans="2:2" x14ac:dyDescent="0.2">
      <c r="B31" s="214" t="s">
        <v>766</v>
      </c>
    </row>
    <row r="32" spans="2:2" x14ac:dyDescent="0.2">
      <c r="B32" s="214" t="s">
        <v>497</v>
      </c>
    </row>
    <row r="33" spans="2:3" x14ac:dyDescent="0.2">
      <c r="B33" s="214" t="s">
        <v>767</v>
      </c>
    </row>
    <row r="34" spans="2:3" x14ac:dyDescent="0.2">
      <c r="B34" s="214" t="s">
        <v>768</v>
      </c>
    </row>
    <row r="35" spans="2:3" x14ac:dyDescent="0.2">
      <c r="B35" s="214" t="s">
        <v>769</v>
      </c>
    </row>
    <row r="36" spans="2:3" x14ac:dyDescent="0.2">
      <c r="B36" s="214" t="s">
        <v>770</v>
      </c>
    </row>
    <row r="37" spans="2:3" x14ac:dyDescent="0.2">
      <c r="B37" s="214" t="s">
        <v>771</v>
      </c>
    </row>
    <row r="40" spans="2:3" x14ac:dyDescent="0.2">
      <c r="B40" s="212" t="s">
        <v>500</v>
      </c>
    </row>
    <row r="41" spans="2:3" x14ac:dyDescent="0.2">
      <c r="B41" s="214" t="s">
        <v>403</v>
      </c>
      <c r="C41" s="213" t="s">
        <v>482</v>
      </c>
    </row>
    <row r="42" spans="2:3" x14ac:dyDescent="0.2">
      <c r="B42" s="214" t="s">
        <v>96</v>
      </c>
      <c r="C42" s="213" t="s">
        <v>478</v>
      </c>
    </row>
    <row r="43" spans="2:3" x14ac:dyDescent="0.2">
      <c r="B43" s="214" t="s">
        <v>483</v>
      </c>
      <c r="C43" s="213" t="s">
        <v>484</v>
      </c>
    </row>
    <row r="44" spans="2:3" x14ac:dyDescent="0.2">
      <c r="B44" s="214" t="s">
        <v>485</v>
      </c>
      <c r="C44" s="213" t="s">
        <v>486</v>
      </c>
    </row>
    <row r="45" spans="2:3" x14ac:dyDescent="0.2">
      <c r="B45" s="214" t="s">
        <v>487</v>
      </c>
      <c r="C45" s="213" t="s">
        <v>488</v>
      </c>
    </row>
    <row r="46" spans="2:3" x14ac:dyDescent="0.2">
      <c r="B46" s="214" t="s">
        <v>489</v>
      </c>
      <c r="C46" s="213" t="s">
        <v>490</v>
      </c>
    </row>
    <row r="47" spans="2:3" x14ac:dyDescent="0.2">
      <c r="B47" s="214" t="s">
        <v>491</v>
      </c>
      <c r="C47" s="213" t="s">
        <v>492</v>
      </c>
    </row>
    <row r="48" spans="2:3" x14ac:dyDescent="0.2">
      <c r="B48" s="214" t="s">
        <v>493</v>
      </c>
      <c r="C48" s="213" t="s">
        <v>494</v>
      </c>
    </row>
    <row r="49" spans="2:3" x14ac:dyDescent="0.2">
      <c r="B49" s="214" t="s">
        <v>495</v>
      </c>
      <c r="C49" s="213" t="s">
        <v>496</v>
      </c>
    </row>
    <row r="50" spans="2:3" x14ac:dyDescent="0.2">
      <c r="B50" s="214" t="s">
        <v>498</v>
      </c>
      <c r="C50" s="213" t="s">
        <v>499</v>
      </c>
    </row>
    <row r="51" spans="2:3" x14ac:dyDescent="0.2">
      <c r="B51" s="212"/>
    </row>
    <row r="52" spans="2:3" x14ac:dyDescent="0.2">
      <c r="B52" s="212" t="s">
        <v>501</v>
      </c>
    </row>
    <row r="53" spans="2:3" x14ac:dyDescent="0.2">
      <c r="B53" s="214" t="s">
        <v>414</v>
      </c>
      <c r="C53" s="213" t="s">
        <v>502</v>
      </c>
    </row>
    <row r="54" spans="2:3" x14ac:dyDescent="0.2">
      <c r="B54" s="214" t="s">
        <v>503</v>
      </c>
      <c r="C54" s="213" t="s">
        <v>504</v>
      </c>
    </row>
    <row r="55" spans="2:3" x14ac:dyDescent="0.2">
      <c r="B55" s="214" t="s">
        <v>505</v>
      </c>
      <c r="C55" s="213" t="s">
        <v>506</v>
      </c>
    </row>
    <row r="56" spans="2:3" x14ac:dyDescent="0.2">
      <c r="B56" s="214" t="s">
        <v>507</v>
      </c>
      <c r="C56" s="213" t="s">
        <v>508</v>
      </c>
    </row>
    <row r="58" spans="2:3" x14ac:dyDescent="0.2">
      <c r="B58" s="212" t="s">
        <v>187</v>
      </c>
    </row>
    <row r="59" spans="2:3" x14ac:dyDescent="0.2">
      <c r="B59" s="214" t="s">
        <v>403</v>
      </c>
      <c r="C59" s="213" t="s">
        <v>482</v>
      </c>
    </row>
    <row r="60" spans="2:3" x14ac:dyDescent="0.2">
      <c r="B60" s="214" t="s">
        <v>509</v>
      </c>
      <c r="C60" s="213" t="s">
        <v>510</v>
      </c>
    </row>
    <row r="61" spans="2:3" x14ac:dyDescent="0.2">
      <c r="B61" s="214" t="s">
        <v>511</v>
      </c>
      <c r="C61" s="213" t="s">
        <v>512</v>
      </c>
    </row>
    <row r="62" spans="2:3" x14ac:dyDescent="0.2">
      <c r="B62" s="214" t="s">
        <v>513</v>
      </c>
      <c r="C62" s="213" t="s">
        <v>514</v>
      </c>
    </row>
    <row r="63" spans="2:3" x14ac:dyDescent="0.2">
      <c r="B63" s="214" t="s">
        <v>515</v>
      </c>
      <c r="C63" s="213" t="s">
        <v>516</v>
      </c>
    </row>
    <row r="65" spans="2:3" x14ac:dyDescent="0.2">
      <c r="B65" s="212" t="s">
        <v>517</v>
      </c>
    </row>
    <row r="66" spans="2:3" x14ac:dyDescent="0.2">
      <c r="B66" s="214" t="s">
        <v>414</v>
      </c>
      <c r="C66" s="213" t="s">
        <v>502</v>
      </c>
    </row>
    <row r="67" spans="2:3" x14ac:dyDescent="0.2">
      <c r="B67" s="214" t="s">
        <v>518</v>
      </c>
      <c r="C67" s="213" t="s">
        <v>519</v>
      </c>
    </row>
    <row r="68" spans="2:3" x14ac:dyDescent="0.2">
      <c r="B68" s="214" t="s">
        <v>520</v>
      </c>
      <c r="C68" s="213" t="s">
        <v>521</v>
      </c>
    </row>
    <row r="69" spans="2:3" x14ac:dyDescent="0.2">
      <c r="B69" s="214" t="s">
        <v>522</v>
      </c>
      <c r="C69" s="213" t="s">
        <v>523</v>
      </c>
    </row>
    <row r="70" spans="2:3" x14ac:dyDescent="0.2">
      <c r="B70" s="214" t="s">
        <v>524</v>
      </c>
      <c r="C70" s="213" t="s">
        <v>525</v>
      </c>
    </row>
    <row r="71" spans="2:3" x14ac:dyDescent="0.2">
      <c r="B71" s="214" t="s">
        <v>526</v>
      </c>
      <c r="C71" s="213" t="s">
        <v>527</v>
      </c>
    </row>
    <row r="72" spans="2:3" x14ac:dyDescent="0.2">
      <c r="B72" s="214" t="s">
        <v>528</v>
      </c>
      <c r="C72" s="213" t="s">
        <v>529</v>
      </c>
    </row>
    <row r="73" spans="2:3" x14ac:dyDescent="0.2">
      <c r="B73" s="214" t="s">
        <v>96</v>
      </c>
      <c r="C73" s="213" t="s">
        <v>530</v>
      </c>
    </row>
    <row r="75" spans="2:3" x14ac:dyDescent="0.2">
      <c r="B75" s="212" t="s">
        <v>531</v>
      </c>
    </row>
    <row r="76" spans="2:3" x14ac:dyDescent="0.2">
      <c r="B76" s="214" t="s">
        <v>414</v>
      </c>
      <c r="C76" s="213" t="s">
        <v>502</v>
      </c>
    </row>
    <row r="77" spans="2:3" x14ac:dyDescent="0.2">
      <c r="B77" s="214" t="s">
        <v>265</v>
      </c>
    </row>
    <row r="78" spans="2:3" x14ac:dyDescent="0.2">
      <c r="B78" s="214" t="s">
        <v>532</v>
      </c>
    </row>
    <row r="79" spans="2:3" x14ac:dyDescent="0.2">
      <c r="B79" s="214" t="s">
        <v>533</v>
      </c>
    </row>
    <row r="80" spans="2:3" x14ac:dyDescent="0.2">
      <c r="B80" s="214" t="s">
        <v>534</v>
      </c>
    </row>
    <row r="82" spans="2:3" x14ac:dyDescent="0.2">
      <c r="B82" s="212" t="s">
        <v>535</v>
      </c>
    </row>
    <row r="83" spans="2:3" x14ac:dyDescent="0.2">
      <c r="B83" s="122" t="s">
        <v>265</v>
      </c>
    </row>
    <row r="84" spans="2:3" x14ac:dyDescent="0.2">
      <c r="B84" s="214" t="s">
        <v>532</v>
      </c>
    </row>
    <row r="85" spans="2:3" x14ac:dyDescent="0.2">
      <c r="B85" s="214" t="s">
        <v>533</v>
      </c>
    </row>
    <row r="86" spans="2:3" x14ac:dyDescent="0.2">
      <c r="B86" s="214" t="s">
        <v>534</v>
      </c>
    </row>
    <row r="88" spans="2:3" x14ac:dyDescent="0.2">
      <c r="B88" s="212" t="s">
        <v>356</v>
      </c>
    </row>
    <row r="89" spans="2:3" x14ac:dyDescent="0.2">
      <c r="B89" s="214" t="s">
        <v>603</v>
      </c>
    </row>
    <row r="90" spans="2:3" x14ac:dyDescent="0.2">
      <c r="B90" s="214" t="s">
        <v>536</v>
      </c>
      <c r="C90" s="213" t="s">
        <v>537</v>
      </c>
    </row>
    <row r="91" spans="2:3" x14ac:dyDescent="0.2">
      <c r="B91" s="214" t="s">
        <v>538</v>
      </c>
      <c r="C91" s="213" t="s">
        <v>539</v>
      </c>
    </row>
    <row r="92" spans="2:3" x14ac:dyDescent="0.2">
      <c r="B92" s="214" t="s">
        <v>511</v>
      </c>
      <c r="C92" s="213" t="s">
        <v>540</v>
      </c>
    </row>
    <row r="94" spans="2:3" x14ac:dyDescent="0.2">
      <c r="B94" s="212" t="s">
        <v>541</v>
      </c>
    </row>
    <row r="95" spans="2:3" x14ac:dyDescent="0.2">
      <c r="B95" s="214" t="s">
        <v>403</v>
      </c>
      <c r="C95" s="213" t="s">
        <v>480</v>
      </c>
    </row>
    <row r="96" spans="2:3" x14ac:dyDescent="0.2">
      <c r="B96" s="214" t="s">
        <v>542</v>
      </c>
      <c r="C96" s="213" t="s">
        <v>580</v>
      </c>
    </row>
    <row r="97" spans="2:3" x14ac:dyDescent="0.2">
      <c r="B97" s="214" t="s">
        <v>543</v>
      </c>
      <c r="C97" s="213" t="s">
        <v>579</v>
      </c>
    </row>
    <row r="98" spans="2:3" x14ac:dyDescent="0.2">
      <c r="B98" s="214" t="s">
        <v>544</v>
      </c>
      <c r="C98" s="213" t="s">
        <v>545</v>
      </c>
    </row>
    <row r="100" spans="2:3" x14ac:dyDescent="0.2">
      <c r="B100" s="212" t="s">
        <v>546</v>
      </c>
    </row>
    <row r="101" spans="2:3" x14ac:dyDescent="0.2">
      <c r="B101" s="214" t="s">
        <v>414</v>
      </c>
      <c r="C101" s="213" t="s">
        <v>502</v>
      </c>
    </row>
    <row r="102" spans="2:3" x14ac:dyDescent="0.2">
      <c r="B102" s="214" t="s">
        <v>547</v>
      </c>
      <c r="C102" s="213" t="s">
        <v>548</v>
      </c>
    </row>
    <row r="103" spans="2:3" x14ac:dyDescent="0.2">
      <c r="B103" s="214" t="s">
        <v>549</v>
      </c>
      <c r="C103" s="213" t="s">
        <v>550</v>
      </c>
    </row>
    <row r="104" spans="2:3" x14ac:dyDescent="0.2">
      <c r="B104" s="214" t="s">
        <v>551</v>
      </c>
      <c r="C104" s="213" t="s">
        <v>552</v>
      </c>
    </row>
    <row r="105" spans="2:3" x14ac:dyDescent="0.2">
      <c r="B105" s="214" t="s">
        <v>553</v>
      </c>
      <c r="C105" s="213" t="s">
        <v>554</v>
      </c>
    </row>
    <row r="106" spans="2:3" x14ac:dyDescent="0.2">
      <c r="B106" s="214" t="s">
        <v>555</v>
      </c>
      <c r="C106" s="213" t="s">
        <v>556</v>
      </c>
    </row>
    <row r="108" spans="2:3" x14ac:dyDescent="0.2">
      <c r="B108" s="212" t="s">
        <v>581</v>
      </c>
    </row>
    <row r="109" spans="2:3" x14ac:dyDescent="0.2">
      <c r="B109" s="214" t="s">
        <v>582</v>
      </c>
    </row>
    <row r="110" spans="2:3" x14ac:dyDescent="0.2">
      <c r="B110" s="214" t="s">
        <v>583</v>
      </c>
    </row>
    <row r="112" spans="2:3" x14ac:dyDescent="0.2">
      <c r="B112" s="212" t="s">
        <v>588</v>
      </c>
    </row>
    <row r="113" spans="2:2" x14ac:dyDescent="0.2">
      <c r="B113" s="214" t="s">
        <v>584</v>
      </c>
    </row>
    <row r="114" spans="2:2" x14ac:dyDescent="0.2">
      <c r="B114" s="214" t="s">
        <v>585</v>
      </c>
    </row>
    <row r="115" spans="2:2" x14ac:dyDescent="0.2">
      <c r="B115" s="214" t="s">
        <v>586</v>
      </c>
    </row>
    <row r="116" spans="2:2" x14ac:dyDescent="0.2">
      <c r="B116" s="214" t="s">
        <v>683</v>
      </c>
    </row>
    <row r="117" spans="2:2" x14ac:dyDescent="0.2">
      <c r="B117" s="214" t="s">
        <v>587</v>
      </c>
    </row>
  </sheetData>
  <pageMargins left="0.75" right="0.75" top="1" bottom="1" header="0.3" footer="0.3"/>
  <pageSetup paperSize="9" scale="57"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62F03D0397ECA47920EF30E938CBDD3" ma:contentTypeVersion="0" ma:contentTypeDescription="Create a new document." ma:contentTypeScope="" ma:versionID="8a4259acd5b7b4517236910507936942">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E309269-A13E-4470-9AA9-D3CCABD720B0}">
  <ds:schemaRefs>
    <ds:schemaRef ds:uri="http://schemas.microsoft.com/sharepoint/v3/contenttype/forms"/>
  </ds:schemaRefs>
</ds:datastoreItem>
</file>

<file path=customXml/itemProps2.xml><?xml version="1.0" encoding="utf-8"?>
<ds:datastoreItem xmlns:ds="http://schemas.openxmlformats.org/officeDocument/2006/customXml" ds:itemID="{C1188AAE-7849-45FB-B9F6-CACF52476F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F82F34B2-370B-43C6-BBE8-5B321F8F5870}">
  <ds:schemaRefs>
    <ds:schemaRef ds:uri="http://schemas.microsoft.com/office/2006/documentManagement/types"/>
    <ds:schemaRef ds:uri="http://schemas.openxmlformats.org/package/2006/metadata/core-properties"/>
    <ds:schemaRef ds:uri="http://purl.org/dc/elements/1.1/"/>
    <ds:schemaRef ds:uri="http://purl.org/dc/dcmitype/"/>
    <ds:schemaRef ds:uri="http://www.w3.org/XML/1998/namespace"/>
    <ds:schemaRef ds:uri="http://purl.org/dc/term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12</vt:i4>
      </vt:variant>
    </vt:vector>
  </HeadingPairs>
  <TitlesOfParts>
    <vt:vector size="28" baseType="lpstr">
      <vt:lpstr>Cover</vt:lpstr>
      <vt:lpstr>Introduction</vt:lpstr>
      <vt:lpstr>User Guide</vt:lpstr>
      <vt:lpstr>Approval Gateways</vt:lpstr>
      <vt:lpstr>1-Contact Log</vt:lpstr>
      <vt:lpstr>2 - Client Supplier</vt:lpstr>
      <vt:lpstr>3 - Deployment </vt:lpstr>
      <vt:lpstr>4 - Topology</vt:lpstr>
      <vt:lpstr>5 - Architecture</vt:lpstr>
      <vt:lpstr>6 - IG and Security</vt:lpstr>
      <vt:lpstr>7 - Clinical Safety </vt:lpstr>
      <vt:lpstr>8 - Service</vt:lpstr>
      <vt:lpstr>9a - SMS Generic Client Reqs</vt:lpstr>
      <vt:lpstr>9b - SMS PDS Client Reqs</vt:lpstr>
      <vt:lpstr>NHS Digital Assessement</vt:lpstr>
      <vt:lpstr>Lists</vt:lpstr>
      <vt:lpstr>AccessMethod</vt:lpstr>
      <vt:lpstr>Approval</vt:lpstr>
      <vt:lpstr>EndUserOrgType</vt:lpstr>
      <vt:lpstr>IGSoCResult</vt:lpstr>
      <vt:lpstr>IGTResult</vt:lpstr>
      <vt:lpstr>Jurisdiction</vt:lpstr>
      <vt:lpstr>NHSorNot</vt:lpstr>
      <vt:lpstr>OrgType</vt:lpstr>
      <vt:lpstr>'8 - Service'!Print_Area</vt:lpstr>
      <vt:lpstr>RAG</vt:lpstr>
      <vt:lpstr>'3 - Deployment '!Select</vt:lpstr>
      <vt:lpstr>UsageOutcome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Dobson Richard</dc:creator>
  <cp:lastModifiedBy>Rachel Pye</cp:lastModifiedBy>
  <cp:lastPrinted>2017-08-08T08:36:34Z</cp:lastPrinted>
  <dcterms:created xsi:type="dcterms:W3CDTF">1996-10-14T23:33:28Z</dcterms:created>
  <dcterms:modified xsi:type="dcterms:W3CDTF">2019-01-07T11:07:51Z</dcterms:modified>
</cp:coreProperties>
</file>